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345" windowWidth="15120" windowHeight="7770" tabRatio="939"/>
  </bookViews>
  <sheets>
    <sheet name="Свод" sheetId="55" r:id="rId1"/>
    <sheet name="ЛЭК2-1162" sheetId="38" r:id="rId2"/>
    <sheet name="1381-11" sheetId="53" r:id="rId3"/>
    <sheet name="02-09.1-11" sheetId="21" r:id="rId4"/>
    <sheet name="1449-11" sheetId="50" r:id="rId5"/>
    <sheet name="1564-11" sheetId="52" r:id="rId6"/>
    <sheet name="11-191" sheetId="49" r:id="rId7"/>
    <sheet name="11-195" sheetId="39" r:id="rId8"/>
    <sheet name="1490-11" sheetId="51" r:id="rId9"/>
    <sheet name="1442-11" sheetId="40" r:id="rId10"/>
    <sheet name="1448-11" sheetId="41" r:id="rId11"/>
    <sheet name="34-12" sheetId="43" r:id="rId12"/>
    <sheet name="11-12" sheetId="44" r:id="rId13"/>
    <sheet name="31-12" sheetId="45" r:id="rId14"/>
    <sheet name="13-12" sheetId="46" r:id="rId15"/>
    <sheet name="1567-11" sheetId="42" r:id="rId16"/>
  </sheets>
  <calcPr calcId="145621"/>
</workbook>
</file>

<file path=xl/calcChain.xml><?xml version="1.0" encoding="utf-8"?>
<calcChain xmlns="http://schemas.openxmlformats.org/spreadsheetml/2006/main">
  <c r="E20" i="55" l="1"/>
  <c r="D20" i="55" l="1"/>
  <c r="G18" i="53" l="1"/>
  <c r="I15" i="53"/>
  <c r="I14" i="53"/>
  <c r="H11" i="53"/>
  <c r="H12" i="53" s="1"/>
  <c r="G11" i="53"/>
  <c r="G12" i="53" s="1"/>
  <c r="G19" i="53" s="1"/>
  <c r="F11" i="53"/>
  <c r="F12" i="53" s="1"/>
  <c r="E11" i="53"/>
  <c r="E12" i="53" s="1"/>
  <c r="E16" i="53" s="1"/>
  <c r="I9" i="53"/>
  <c r="I8" i="53"/>
  <c r="I7" i="53"/>
  <c r="I11" i="53" s="1"/>
  <c r="I12" i="53" s="1"/>
  <c r="G18" i="52"/>
  <c r="I15" i="52"/>
  <c r="I14" i="52"/>
  <c r="H11" i="52"/>
  <c r="H12" i="52" s="1"/>
  <c r="G11" i="52"/>
  <c r="G12" i="52" s="1"/>
  <c r="G19" i="52" s="1"/>
  <c r="F11" i="52"/>
  <c r="F12" i="52" s="1"/>
  <c r="E11" i="52"/>
  <c r="E12" i="52" s="1"/>
  <c r="I9" i="52"/>
  <c r="I11" i="52" s="1"/>
  <c r="I12" i="52" s="1"/>
  <c r="I8" i="52"/>
  <c r="I7" i="52"/>
  <c r="G18" i="51"/>
  <c r="I15" i="51"/>
  <c r="I14" i="51"/>
  <c r="H12" i="51"/>
  <c r="H11" i="51"/>
  <c r="G11" i="51"/>
  <c r="G12" i="51" s="1"/>
  <c r="G19" i="51" s="1"/>
  <c r="F11" i="51"/>
  <c r="F12" i="51" s="1"/>
  <c r="E11" i="51"/>
  <c r="E12" i="51" s="1"/>
  <c r="I9" i="51"/>
  <c r="I8" i="51"/>
  <c r="I7" i="51"/>
  <c r="I11" i="51" s="1"/>
  <c r="I12" i="51" s="1"/>
  <c r="G18" i="50"/>
  <c r="I15" i="50"/>
  <c r="I14" i="50"/>
  <c r="H12" i="50"/>
  <c r="H11" i="50"/>
  <c r="G11" i="50"/>
  <c r="G12" i="50" s="1"/>
  <c r="G19" i="50" s="1"/>
  <c r="F11" i="50"/>
  <c r="F12" i="50" s="1"/>
  <c r="E11" i="50"/>
  <c r="E12" i="50" s="1"/>
  <c r="I9" i="50"/>
  <c r="I8" i="50"/>
  <c r="I7" i="50"/>
  <c r="I11" i="50" s="1"/>
  <c r="I12" i="50" s="1"/>
  <c r="G18" i="49"/>
  <c r="I15" i="49"/>
  <c r="I14" i="49"/>
  <c r="H11" i="49"/>
  <c r="H12" i="49" s="1"/>
  <c r="G11" i="49"/>
  <c r="G12" i="49" s="1"/>
  <c r="G19" i="49" s="1"/>
  <c r="F11" i="49"/>
  <c r="F12" i="49" s="1"/>
  <c r="E11" i="49"/>
  <c r="E12" i="49" s="1"/>
  <c r="I9" i="49"/>
  <c r="I8" i="49"/>
  <c r="I7" i="49"/>
  <c r="E18" i="53" l="1"/>
  <c r="E19" i="53" s="1"/>
  <c r="H17" i="53"/>
  <c r="F16" i="53"/>
  <c r="F18" i="53" s="1"/>
  <c r="F19" i="53" s="1"/>
  <c r="G21" i="53"/>
  <c r="G22" i="53" s="1"/>
  <c r="G27" i="53" s="1"/>
  <c r="E16" i="52"/>
  <c r="H17" i="52"/>
  <c r="G21" i="52"/>
  <c r="G22" i="52" s="1"/>
  <c r="G27" i="52" s="1"/>
  <c r="F16" i="52"/>
  <c r="F18" i="52" s="1"/>
  <c r="F19" i="52" s="1"/>
  <c r="G21" i="51"/>
  <c r="G22" i="51" s="1"/>
  <c r="G27" i="51" s="1"/>
  <c r="E16" i="51"/>
  <c r="H17" i="51"/>
  <c r="F16" i="51"/>
  <c r="F18" i="51" s="1"/>
  <c r="F19" i="51" s="1"/>
  <c r="H17" i="50"/>
  <c r="E16" i="50"/>
  <c r="G21" i="50"/>
  <c r="G22" i="50" s="1"/>
  <c r="G27" i="50" s="1"/>
  <c r="F16" i="50"/>
  <c r="F18" i="50" s="1"/>
  <c r="F19" i="50" s="1"/>
  <c r="I11" i="49"/>
  <c r="I12" i="49" s="1"/>
  <c r="E16" i="49"/>
  <c r="H17" i="49"/>
  <c r="G21" i="49"/>
  <c r="G22" i="49" s="1"/>
  <c r="G27" i="49" s="1"/>
  <c r="F16" i="49"/>
  <c r="F18" i="49" s="1"/>
  <c r="F19" i="49" s="1"/>
  <c r="G18" i="46"/>
  <c r="I15" i="46"/>
  <c r="I14" i="46"/>
  <c r="H11" i="46"/>
  <c r="H12" i="46" s="1"/>
  <c r="G11" i="46"/>
  <c r="G12" i="46" s="1"/>
  <c r="G19" i="46" s="1"/>
  <c r="F11" i="46"/>
  <c r="F12" i="46" s="1"/>
  <c r="F16" i="46" s="1"/>
  <c r="F18" i="46" s="1"/>
  <c r="E11" i="46"/>
  <c r="E12" i="46" s="1"/>
  <c r="I9" i="46"/>
  <c r="I8" i="46"/>
  <c r="I7" i="46"/>
  <c r="H21" i="45"/>
  <c r="F21" i="45"/>
  <c r="H17" i="45"/>
  <c r="F16" i="45"/>
  <c r="E16" i="45"/>
  <c r="G18" i="45"/>
  <c r="I15" i="45"/>
  <c r="I14" i="45"/>
  <c r="H12" i="45"/>
  <c r="H11" i="45"/>
  <c r="G11" i="45"/>
  <c r="G12" i="45" s="1"/>
  <c r="G19" i="45" s="1"/>
  <c r="F11" i="45"/>
  <c r="F12" i="45" s="1"/>
  <c r="E11" i="45"/>
  <c r="E12" i="45" s="1"/>
  <c r="I9" i="45"/>
  <c r="I8" i="45"/>
  <c r="I7" i="45"/>
  <c r="I11" i="45" s="1"/>
  <c r="I12" i="45" s="1"/>
  <c r="G18" i="44"/>
  <c r="I15" i="44"/>
  <c r="I14" i="44"/>
  <c r="H12" i="44"/>
  <c r="H11" i="44"/>
  <c r="G11" i="44"/>
  <c r="G12" i="44" s="1"/>
  <c r="G19" i="44" s="1"/>
  <c r="F11" i="44"/>
  <c r="F12" i="44" s="1"/>
  <c r="E11" i="44"/>
  <c r="E12" i="44" s="1"/>
  <c r="I9" i="44"/>
  <c r="I11" i="44" s="1"/>
  <c r="I12" i="44" s="1"/>
  <c r="I8" i="44"/>
  <c r="I7" i="44"/>
  <c r="F16" i="43"/>
  <c r="H17" i="43"/>
  <c r="G18" i="43"/>
  <c r="I15" i="43"/>
  <c r="I14" i="43"/>
  <c r="H11" i="43"/>
  <c r="H12" i="43" s="1"/>
  <c r="G11" i="43"/>
  <c r="G12" i="43" s="1"/>
  <c r="G19" i="43" s="1"/>
  <c r="F11" i="43"/>
  <c r="F12" i="43" s="1"/>
  <c r="E11" i="43"/>
  <c r="E12" i="43" s="1"/>
  <c r="I9" i="43"/>
  <c r="I8" i="43"/>
  <c r="I7" i="43"/>
  <c r="F16" i="42"/>
  <c r="G18" i="42"/>
  <c r="I15" i="42"/>
  <c r="I14" i="42"/>
  <c r="F12" i="42"/>
  <c r="H11" i="42"/>
  <c r="H12" i="42" s="1"/>
  <c r="G11" i="42"/>
  <c r="G12" i="42" s="1"/>
  <c r="G19" i="42" s="1"/>
  <c r="F11" i="42"/>
  <c r="E11" i="42"/>
  <c r="E12" i="42" s="1"/>
  <c r="I9" i="42"/>
  <c r="I8" i="42"/>
  <c r="I7" i="42"/>
  <c r="I11" i="42" s="1"/>
  <c r="I12" i="42" s="1"/>
  <c r="F16" i="41"/>
  <c r="I16" i="41" s="1"/>
  <c r="E16" i="41"/>
  <c r="F16" i="40"/>
  <c r="H17" i="40"/>
  <c r="F21" i="40"/>
  <c r="E21" i="40"/>
  <c r="E16" i="40"/>
  <c r="F16" i="39"/>
  <c r="E16" i="39"/>
  <c r="F16" i="38"/>
  <c r="E16" i="38"/>
  <c r="F16" i="21"/>
  <c r="E16" i="21"/>
  <c r="H17" i="41"/>
  <c r="E21" i="41"/>
  <c r="E22" i="21"/>
  <c r="H21" i="21"/>
  <c r="G21" i="21"/>
  <c r="E21" i="21"/>
  <c r="H21" i="38"/>
  <c r="G21" i="38"/>
  <c r="E21" i="38"/>
  <c r="H21" i="39"/>
  <c r="G21" i="39"/>
  <c r="E21" i="39"/>
  <c r="H21" i="40"/>
  <c r="H22" i="40"/>
  <c r="G22" i="40"/>
  <c r="E22" i="40"/>
  <c r="H19" i="40"/>
  <c r="G19" i="40"/>
  <c r="E19" i="40"/>
  <c r="G21" i="40"/>
  <c r="H21" i="41"/>
  <c r="G21" i="41"/>
  <c r="G18" i="41"/>
  <c r="I15" i="41"/>
  <c r="I14" i="41"/>
  <c r="H11" i="41"/>
  <c r="H12" i="41" s="1"/>
  <c r="G11" i="41"/>
  <c r="G12" i="41" s="1"/>
  <c r="G19" i="41" s="1"/>
  <c r="F11" i="41"/>
  <c r="F12" i="41" s="1"/>
  <c r="E11" i="41"/>
  <c r="E12" i="41" s="1"/>
  <c r="I9" i="41"/>
  <c r="I8" i="41"/>
  <c r="I7" i="41"/>
  <c r="G18" i="40"/>
  <c r="I15" i="40"/>
  <c r="I14" i="40"/>
  <c r="H12" i="40"/>
  <c r="H11" i="40"/>
  <c r="G11" i="40"/>
  <c r="G12" i="40" s="1"/>
  <c r="F11" i="40"/>
  <c r="F12" i="40" s="1"/>
  <c r="E11" i="40"/>
  <c r="E12" i="40" s="1"/>
  <c r="I9" i="40"/>
  <c r="I8" i="40"/>
  <c r="I7" i="40"/>
  <c r="G18" i="39"/>
  <c r="I15" i="39"/>
  <c r="I14" i="39"/>
  <c r="H11" i="39"/>
  <c r="H12" i="39" s="1"/>
  <c r="G11" i="39"/>
  <c r="G12" i="39" s="1"/>
  <c r="G19" i="39" s="1"/>
  <c r="F11" i="39"/>
  <c r="F12" i="39" s="1"/>
  <c r="E11" i="39"/>
  <c r="E12" i="39" s="1"/>
  <c r="I9" i="39"/>
  <c r="I8" i="39"/>
  <c r="I7" i="39"/>
  <c r="G18" i="38"/>
  <c r="I15" i="38"/>
  <c r="I14" i="38"/>
  <c r="H11" i="38"/>
  <c r="H12" i="38" s="1"/>
  <c r="G11" i="38"/>
  <c r="G12" i="38" s="1"/>
  <c r="G19" i="38" s="1"/>
  <c r="F11" i="38"/>
  <c r="F12" i="38" s="1"/>
  <c r="E11" i="38"/>
  <c r="E12" i="38" s="1"/>
  <c r="I9" i="38"/>
  <c r="I8" i="38"/>
  <c r="I7" i="38"/>
  <c r="E31" i="21"/>
  <c r="E29" i="21"/>
  <c r="E28" i="21"/>
  <c r="E27" i="21"/>
  <c r="G18" i="21"/>
  <c r="I15" i="21"/>
  <c r="H11" i="21"/>
  <c r="G11" i="21"/>
  <c r="G12" i="21" s="1"/>
  <c r="G19" i="21" s="1"/>
  <c r="F11" i="21"/>
  <c r="F12" i="21" s="1"/>
  <c r="E11" i="21"/>
  <c r="E12" i="21" s="1"/>
  <c r="H17" i="21" s="1"/>
  <c r="H18" i="21" s="1"/>
  <c r="H12" i="21"/>
  <c r="G28" i="53" l="1"/>
  <c r="G29" i="53" s="1"/>
  <c r="G33" i="53"/>
  <c r="E21" i="53"/>
  <c r="H18" i="53"/>
  <c r="H19" i="53" s="1"/>
  <c r="I17" i="53"/>
  <c r="F21" i="53"/>
  <c r="F22" i="53" s="1"/>
  <c r="F27" i="53" s="1"/>
  <c r="I16" i="53"/>
  <c r="F21" i="52"/>
  <c r="F22" i="52" s="1"/>
  <c r="F27" i="52" s="1"/>
  <c r="I16" i="52"/>
  <c r="E18" i="52"/>
  <c r="E19" i="52" s="1"/>
  <c r="G28" i="52"/>
  <c r="G29" i="52" s="1"/>
  <c r="G33" i="52"/>
  <c r="I17" i="52"/>
  <c r="H18" i="52"/>
  <c r="H19" i="52" s="1"/>
  <c r="G28" i="51"/>
  <c r="G29" i="51" s="1"/>
  <c r="G33" i="51"/>
  <c r="F21" i="51"/>
  <c r="F22" i="51"/>
  <c r="F27" i="51" s="1"/>
  <c r="H18" i="51"/>
  <c r="H19" i="51" s="1"/>
  <c r="I17" i="51"/>
  <c r="I16" i="51"/>
  <c r="E18" i="51"/>
  <c r="E19" i="51" s="1"/>
  <c r="F21" i="50"/>
  <c r="F22" i="50" s="1"/>
  <c r="F27" i="50" s="1"/>
  <c r="G33" i="50"/>
  <c r="G28" i="50"/>
  <c r="G29" i="50" s="1"/>
  <c r="I16" i="50"/>
  <c r="E18" i="50"/>
  <c r="E19" i="50" s="1"/>
  <c r="H18" i="50"/>
  <c r="H19" i="50" s="1"/>
  <c r="I17" i="50"/>
  <c r="G33" i="49"/>
  <c r="G29" i="49"/>
  <c r="G28" i="49"/>
  <c r="F21" i="49"/>
  <c r="F22" i="49" s="1"/>
  <c r="F27" i="49" s="1"/>
  <c r="I16" i="49"/>
  <c r="I18" i="49" s="1"/>
  <c r="I19" i="49" s="1"/>
  <c r="E18" i="49"/>
  <c r="E19" i="49" s="1"/>
  <c r="H18" i="49"/>
  <c r="H19" i="49" s="1"/>
  <c r="I17" i="49"/>
  <c r="I11" i="46"/>
  <c r="I12" i="46" s="1"/>
  <c r="E16" i="46"/>
  <c r="G21" i="46"/>
  <c r="G22" i="46" s="1"/>
  <c r="G27" i="46" s="1"/>
  <c r="F19" i="46"/>
  <c r="H17" i="46"/>
  <c r="F18" i="45"/>
  <c r="F19" i="45" s="1"/>
  <c r="G21" i="45"/>
  <c r="G22" i="45" s="1"/>
  <c r="G27" i="45" s="1"/>
  <c r="E16" i="44"/>
  <c r="H17" i="44"/>
  <c r="F16" i="44"/>
  <c r="F18" i="44" s="1"/>
  <c r="F19" i="44" s="1"/>
  <c r="G21" i="44"/>
  <c r="G22" i="44" s="1"/>
  <c r="G27" i="44" s="1"/>
  <c r="I11" i="43"/>
  <c r="I12" i="43" s="1"/>
  <c r="E16" i="43"/>
  <c r="G21" i="43"/>
  <c r="G22" i="43" s="1"/>
  <c r="G27" i="43" s="1"/>
  <c r="F18" i="43"/>
  <c r="F19" i="43" s="1"/>
  <c r="E16" i="42"/>
  <c r="H17" i="42"/>
  <c r="G21" i="42"/>
  <c r="G22" i="42"/>
  <c r="G27" i="42" s="1"/>
  <c r="F18" i="42"/>
  <c r="F19" i="42" s="1"/>
  <c r="I11" i="41"/>
  <c r="I12" i="41" s="1"/>
  <c r="I11" i="40"/>
  <c r="I12" i="40" s="1"/>
  <c r="F18" i="40"/>
  <c r="F19" i="40" s="1"/>
  <c r="I11" i="39"/>
  <c r="I12" i="39" s="1"/>
  <c r="H17" i="39"/>
  <c r="I11" i="38"/>
  <c r="I12" i="38" s="1"/>
  <c r="F18" i="38"/>
  <c r="F19" i="38" s="1"/>
  <c r="F21" i="38" s="1"/>
  <c r="E18" i="38"/>
  <c r="E19" i="38" s="1"/>
  <c r="H17" i="38"/>
  <c r="E18" i="21"/>
  <c r="E19" i="21" s="1"/>
  <c r="F18" i="21"/>
  <c r="F19" i="21" s="1"/>
  <c r="F21" i="21" s="1"/>
  <c r="I21" i="21" s="1"/>
  <c r="H19" i="21"/>
  <c r="I18" i="53" l="1"/>
  <c r="I19" i="53" s="1"/>
  <c r="F29" i="53"/>
  <c r="F28" i="53"/>
  <c r="F32" i="53"/>
  <c r="E22" i="53"/>
  <c r="E27" i="53" s="1"/>
  <c r="H21" i="53"/>
  <c r="I21" i="53" s="1"/>
  <c r="I22" i="53" s="1"/>
  <c r="F28" i="52"/>
  <c r="F29" i="52" s="1"/>
  <c r="F32" i="52"/>
  <c r="H21" i="52"/>
  <c r="H22" i="52" s="1"/>
  <c r="H27" i="52" s="1"/>
  <c r="E21" i="52"/>
  <c r="I18" i="52"/>
  <c r="I19" i="52" s="1"/>
  <c r="I18" i="51"/>
  <c r="I19" i="51" s="1"/>
  <c r="H21" i="51"/>
  <c r="H22" i="51" s="1"/>
  <c r="H27" i="51" s="1"/>
  <c r="E21" i="51"/>
  <c r="F28" i="51"/>
  <c r="F29" i="51" s="1"/>
  <c r="F32" i="51"/>
  <c r="I18" i="50"/>
  <c r="I19" i="50" s="1"/>
  <c r="F28" i="50"/>
  <c r="F29" i="50" s="1"/>
  <c r="F32" i="50"/>
  <c r="H21" i="50"/>
  <c r="H22" i="50" s="1"/>
  <c r="H27" i="50" s="1"/>
  <c r="E21" i="50"/>
  <c r="E22" i="50"/>
  <c r="E27" i="50" s="1"/>
  <c r="F32" i="49"/>
  <c r="F28" i="49"/>
  <c r="F29" i="49" s="1"/>
  <c r="H21" i="49"/>
  <c r="H22" i="49" s="1"/>
  <c r="H27" i="49" s="1"/>
  <c r="E21" i="49"/>
  <c r="G33" i="46"/>
  <c r="G29" i="46"/>
  <c r="G28" i="46"/>
  <c r="I16" i="46"/>
  <c r="E18" i="46"/>
  <c r="E19" i="46" s="1"/>
  <c r="F21" i="46"/>
  <c r="F22" i="46" s="1"/>
  <c r="F27" i="46" s="1"/>
  <c r="H18" i="46"/>
  <c r="H19" i="46" s="1"/>
  <c r="I17" i="46"/>
  <c r="G28" i="45"/>
  <c r="G29" i="45" s="1"/>
  <c r="G33" i="45"/>
  <c r="F22" i="45"/>
  <c r="F27" i="45" s="1"/>
  <c r="H18" i="45"/>
  <c r="H19" i="45" s="1"/>
  <c r="I17" i="45"/>
  <c r="I16" i="45"/>
  <c r="I18" i="45" s="1"/>
  <c r="I19" i="45" s="1"/>
  <c r="E18" i="45"/>
  <c r="E19" i="45" s="1"/>
  <c r="G28" i="44"/>
  <c r="G29" i="44" s="1"/>
  <c r="G33" i="44"/>
  <c r="F21" i="44"/>
  <c r="F22" i="44"/>
  <c r="F27" i="44" s="1"/>
  <c r="I17" i="44"/>
  <c r="H18" i="44"/>
  <c r="H19" i="44" s="1"/>
  <c r="I16" i="44"/>
  <c r="E18" i="44"/>
  <c r="E19" i="44" s="1"/>
  <c r="F21" i="43"/>
  <c r="F22" i="43"/>
  <c r="F27" i="43" s="1"/>
  <c r="G33" i="43"/>
  <c r="G28" i="43"/>
  <c r="G29" i="43"/>
  <c r="H18" i="43"/>
  <c r="H19" i="43" s="1"/>
  <c r="I17" i="43"/>
  <c r="I16" i="43"/>
  <c r="I18" i="43" s="1"/>
  <c r="I19" i="43" s="1"/>
  <c r="E18" i="43"/>
  <c r="E19" i="43" s="1"/>
  <c r="G28" i="42"/>
  <c r="G29" i="42"/>
  <c r="G33" i="42"/>
  <c r="F21" i="42"/>
  <c r="F22" i="42"/>
  <c r="F27" i="42" s="1"/>
  <c r="H18" i="42"/>
  <c r="H19" i="42" s="1"/>
  <c r="I17" i="42"/>
  <c r="I16" i="42"/>
  <c r="I18" i="42" s="1"/>
  <c r="I19" i="42" s="1"/>
  <c r="E18" i="42"/>
  <c r="E19" i="42" s="1"/>
  <c r="I21" i="40"/>
  <c r="F22" i="40"/>
  <c r="E18" i="41"/>
  <c r="E19" i="41" s="1"/>
  <c r="H18" i="41"/>
  <c r="H19" i="41" s="1"/>
  <c r="I17" i="41"/>
  <c r="F18" i="41"/>
  <c r="F19" i="41" s="1"/>
  <c r="F21" i="41" s="1"/>
  <c r="H18" i="40"/>
  <c r="I17" i="40"/>
  <c r="I16" i="40"/>
  <c r="E18" i="40"/>
  <c r="H18" i="39"/>
  <c r="H19" i="39" s="1"/>
  <c r="I17" i="39"/>
  <c r="E18" i="39"/>
  <c r="E19" i="39" s="1"/>
  <c r="F18" i="39"/>
  <c r="F19" i="39" s="1"/>
  <c r="F21" i="39" s="1"/>
  <c r="E22" i="38"/>
  <c r="E27" i="38" s="1"/>
  <c r="I16" i="38"/>
  <c r="H18" i="38"/>
  <c r="H19" i="38" s="1"/>
  <c r="I17" i="38"/>
  <c r="I16" i="21"/>
  <c r="E31" i="53" l="1"/>
  <c r="E28" i="53"/>
  <c r="H22" i="53"/>
  <c r="H27" i="53" s="1"/>
  <c r="I21" i="52"/>
  <c r="I22" i="52" s="1"/>
  <c r="H34" i="52"/>
  <c r="H28" i="52"/>
  <c r="H29" i="52" s="1"/>
  <c r="E22" i="52"/>
  <c r="E27" i="52" s="1"/>
  <c r="H34" i="51"/>
  <c r="H29" i="51"/>
  <c r="H28" i="51"/>
  <c r="I21" i="51"/>
  <c r="I22" i="51" s="1"/>
  <c r="E22" i="51"/>
  <c r="E27" i="51" s="1"/>
  <c r="H34" i="50"/>
  <c r="H28" i="50"/>
  <c r="H29" i="50" s="1"/>
  <c r="E28" i="50"/>
  <c r="I27" i="50"/>
  <c r="E31" i="50"/>
  <c r="I21" i="50"/>
  <c r="I22" i="50" s="1"/>
  <c r="I21" i="49"/>
  <c r="I22" i="49" s="1"/>
  <c r="E22" i="49"/>
  <c r="E27" i="49" s="1"/>
  <c r="H28" i="49"/>
  <c r="H29" i="49" s="1"/>
  <c r="H34" i="49"/>
  <c r="I18" i="46"/>
  <c r="I19" i="46" s="1"/>
  <c r="F32" i="46"/>
  <c r="F28" i="46"/>
  <c r="F29" i="46" s="1"/>
  <c r="E21" i="46"/>
  <c r="H21" i="46"/>
  <c r="H22" i="46" s="1"/>
  <c r="H27" i="46" s="1"/>
  <c r="F28" i="45"/>
  <c r="F29" i="45" s="1"/>
  <c r="F32" i="45"/>
  <c r="H22" i="45"/>
  <c r="H27" i="45" s="1"/>
  <c r="E21" i="45"/>
  <c r="E22" i="45" s="1"/>
  <c r="E27" i="45" s="1"/>
  <c r="E21" i="44"/>
  <c r="E22" i="44"/>
  <c r="E27" i="44" s="1"/>
  <c r="F28" i="44"/>
  <c r="F29" i="44" s="1"/>
  <c r="F32" i="44"/>
  <c r="I18" i="44"/>
  <c r="I19" i="44" s="1"/>
  <c r="H21" i="44"/>
  <c r="H22" i="44" s="1"/>
  <c r="H27" i="44" s="1"/>
  <c r="H21" i="43"/>
  <c r="H22" i="43" s="1"/>
  <c r="H27" i="43" s="1"/>
  <c r="F28" i="43"/>
  <c r="F29" i="43" s="1"/>
  <c r="F32" i="43"/>
  <c r="E21" i="43"/>
  <c r="E22" i="43" s="1"/>
  <c r="E27" i="43" s="1"/>
  <c r="H21" i="42"/>
  <c r="H22" i="42" s="1"/>
  <c r="H27" i="42" s="1"/>
  <c r="E21" i="42"/>
  <c r="F32" i="42"/>
  <c r="F28" i="42"/>
  <c r="F29" i="42" s="1"/>
  <c r="I18" i="41"/>
  <c r="I19" i="41" s="1"/>
  <c r="I18" i="40"/>
  <c r="I19" i="40" s="1"/>
  <c r="I22" i="40" s="1"/>
  <c r="I16" i="39"/>
  <c r="I18" i="39" s="1"/>
  <c r="I19" i="39" s="1"/>
  <c r="E31" i="38"/>
  <c r="E29" i="38"/>
  <c r="E28" i="38"/>
  <c r="I18" i="38"/>
  <c r="I19" i="38" s="1"/>
  <c r="H34" i="53" l="1"/>
  <c r="I35" i="53" s="1"/>
  <c r="H28" i="53"/>
  <c r="H29" i="53" s="1"/>
  <c r="E29" i="53"/>
  <c r="I27" i="53"/>
  <c r="E31" i="52"/>
  <c r="I35" i="52" s="1"/>
  <c r="E29" i="52"/>
  <c r="E28" i="52"/>
  <c r="I28" i="52" s="1"/>
  <c r="I27" i="52"/>
  <c r="E31" i="51"/>
  <c r="I35" i="51" s="1"/>
  <c r="E29" i="51"/>
  <c r="E28" i="51"/>
  <c r="I28" i="51" s="1"/>
  <c r="I27" i="51"/>
  <c r="I28" i="50"/>
  <c r="I29" i="50"/>
  <c r="E29" i="50"/>
  <c r="I35" i="50"/>
  <c r="E28" i="49"/>
  <c r="I28" i="49" s="1"/>
  <c r="I27" i="49"/>
  <c r="I29" i="49" s="1"/>
  <c r="E31" i="49"/>
  <c r="I35" i="49" s="1"/>
  <c r="I21" i="46"/>
  <c r="I22" i="46" s="1"/>
  <c r="H28" i="46"/>
  <c r="H29" i="46" s="1"/>
  <c r="H34" i="46"/>
  <c r="E22" i="46"/>
  <c r="E27" i="46" s="1"/>
  <c r="H34" i="45"/>
  <c r="H29" i="45"/>
  <c r="H28" i="45"/>
  <c r="E31" i="45"/>
  <c r="E28" i="45"/>
  <c r="I27" i="45"/>
  <c r="I21" i="45"/>
  <c r="I22" i="45" s="1"/>
  <c r="I21" i="44"/>
  <c r="I22" i="44" s="1"/>
  <c r="H34" i="44"/>
  <c r="H28" i="44"/>
  <c r="H29" i="44" s="1"/>
  <c r="E31" i="44"/>
  <c r="E28" i="44"/>
  <c r="I27" i="44"/>
  <c r="E28" i="43"/>
  <c r="E31" i="43"/>
  <c r="I27" i="43"/>
  <c r="H34" i="43"/>
  <c r="H28" i="43"/>
  <c r="H29" i="43" s="1"/>
  <c r="I21" i="43"/>
  <c r="I22" i="43" s="1"/>
  <c r="H34" i="42"/>
  <c r="H28" i="42"/>
  <c r="H29" i="42" s="1"/>
  <c r="I21" i="42"/>
  <c r="I22" i="42" s="1"/>
  <c r="E22" i="42"/>
  <c r="E27" i="42" s="1"/>
  <c r="E22" i="41"/>
  <c r="E27" i="41" s="1"/>
  <c r="E27" i="40"/>
  <c r="E22" i="39"/>
  <c r="E27" i="39" s="1"/>
  <c r="F22" i="38"/>
  <c r="F27" i="38" s="1"/>
  <c r="F22" i="21"/>
  <c r="F27" i="21" s="1"/>
  <c r="I28" i="53" l="1"/>
  <c r="I29" i="53"/>
  <c r="I29" i="52"/>
  <c r="I29" i="51"/>
  <c r="E29" i="49"/>
  <c r="E28" i="46"/>
  <c r="I28" i="46" s="1"/>
  <c r="I27" i="46"/>
  <c r="E31" i="46"/>
  <c r="I35" i="46" s="1"/>
  <c r="I28" i="45"/>
  <c r="I29" i="45" s="1"/>
  <c r="E29" i="45"/>
  <c r="I35" i="45"/>
  <c r="I28" i="44"/>
  <c r="I29" i="44" s="1"/>
  <c r="E29" i="44"/>
  <c r="I35" i="44"/>
  <c r="I35" i="43"/>
  <c r="I28" i="43"/>
  <c r="I29" i="43" s="1"/>
  <c r="E29" i="43"/>
  <c r="E31" i="42"/>
  <c r="I35" i="42" s="1"/>
  <c r="E29" i="42"/>
  <c r="I27" i="42"/>
  <c r="E28" i="42"/>
  <c r="I28" i="42" s="1"/>
  <c r="F32" i="21"/>
  <c r="F28" i="21"/>
  <c r="F22" i="41"/>
  <c r="F27" i="41" s="1"/>
  <c r="E31" i="41"/>
  <c r="E28" i="41"/>
  <c r="F27" i="40"/>
  <c r="E28" i="40"/>
  <c r="E31" i="40"/>
  <c r="F22" i="39"/>
  <c r="F27" i="39" s="1"/>
  <c r="E28" i="39"/>
  <c r="E31" i="39"/>
  <c r="E29" i="39"/>
  <c r="F28" i="38"/>
  <c r="F32" i="38"/>
  <c r="H22" i="38"/>
  <c r="H27" i="38" s="1"/>
  <c r="G22" i="38"/>
  <c r="G27" i="38" s="1"/>
  <c r="H22" i="21"/>
  <c r="H27" i="21" s="1"/>
  <c r="I27" i="21" s="1"/>
  <c r="G22" i="21"/>
  <c r="G27" i="21" s="1"/>
  <c r="E29" i="46" l="1"/>
  <c r="I29" i="46"/>
  <c r="I29" i="42"/>
  <c r="G33" i="21"/>
  <c r="G28" i="21"/>
  <c r="G29" i="21"/>
  <c r="H34" i="21"/>
  <c r="H28" i="21"/>
  <c r="H29" i="21" s="1"/>
  <c r="F29" i="21"/>
  <c r="F28" i="41"/>
  <c r="F29" i="41" s="1"/>
  <c r="F32" i="41"/>
  <c r="H22" i="41"/>
  <c r="H27" i="41" s="1"/>
  <c r="G22" i="41"/>
  <c r="G27" i="41" s="1"/>
  <c r="E29" i="41"/>
  <c r="F28" i="40"/>
  <c r="F29" i="40" s="1"/>
  <c r="F32" i="40"/>
  <c r="H27" i="40"/>
  <c r="G27" i="40"/>
  <c r="E29" i="40"/>
  <c r="F32" i="39"/>
  <c r="F28" i="39"/>
  <c r="F29" i="39" s="1"/>
  <c r="H22" i="39"/>
  <c r="H27" i="39" s="1"/>
  <c r="G22" i="39"/>
  <c r="G27" i="39" s="1"/>
  <c r="G28" i="38"/>
  <c r="G29" i="38" s="1"/>
  <c r="G33" i="38"/>
  <c r="H34" i="38"/>
  <c r="H28" i="38"/>
  <c r="H29" i="38" s="1"/>
  <c r="F29" i="38"/>
  <c r="I27" i="38"/>
  <c r="I21" i="38"/>
  <c r="I22" i="38" s="1"/>
  <c r="I35" i="21" l="1"/>
  <c r="I28" i="21"/>
  <c r="I29" i="21" s="1"/>
  <c r="I35" i="38"/>
  <c r="I21" i="41"/>
  <c r="I22" i="41" s="1"/>
  <c r="G28" i="41"/>
  <c r="G29" i="41" s="1"/>
  <c r="G33" i="41"/>
  <c r="I27" i="41"/>
  <c r="H34" i="41"/>
  <c r="H28" i="41"/>
  <c r="H29" i="41" s="1"/>
  <c r="G33" i="40"/>
  <c r="G28" i="40"/>
  <c r="I27" i="40"/>
  <c r="H34" i="40"/>
  <c r="H28" i="40"/>
  <c r="H29" i="40" s="1"/>
  <c r="G33" i="39"/>
  <c r="I35" i="39" s="1"/>
  <c r="G28" i="39"/>
  <c r="H28" i="39"/>
  <c r="H29" i="39" s="1"/>
  <c r="H34" i="39"/>
  <c r="I21" i="39"/>
  <c r="I22" i="39" s="1"/>
  <c r="I27" i="39"/>
  <c r="I28" i="38"/>
  <c r="I29" i="38" s="1"/>
  <c r="I28" i="39" l="1"/>
  <c r="I29" i="39" s="1"/>
  <c r="I35" i="41"/>
  <c r="I28" i="41"/>
  <c r="I29" i="41" s="1"/>
  <c r="I28" i="40"/>
  <c r="I29" i="40" s="1"/>
  <c r="G29" i="40"/>
  <c r="I35" i="40"/>
  <c r="G29" i="39"/>
  <c r="I9" i="21" l="1"/>
  <c r="I8" i="21"/>
  <c r="I14" i="21"/>
  <c r="I7" i="21"/>
  <c r="I11" i="21" l="1"/>
  <c r="I12" i="21" s="1"/>
  <c r="I17" i="21"/>
  <c r="I18" i="21" s="1"/>
  <c r="I19" i="21" s="1"/>
  <c r="I22" i="21" s="1"/>
</calcChain>
</file>

<file path=xl/sharedStrings.xml><?xml version="1.0" encoding="utf-8"?>
<sst xmlns="http://schemas.openxmlformats.org/spreadsheetml/2006/main" count="781" uniqueCount="134">
  <si>
    <t>№ № п/п</t>
  </si>
  <si>
    <t xml:space="preserve"> Номера смет и расчетов, обоснов-е затрат</t>
  </si>
  <si>
    <t>Наименование объектов, работ и затрат</t>
  </si>
  <si>
    <t>Сметная стоимость, тыс.руб.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</si>
  <si>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</si>
  <si>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</si>
  <si>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</si>
  <si>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</si>
  <si>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Общая сметная стоимость</t>
  </si>
  <si>
    <t>Глава 2. Основные объекты строительства</t>
  </si>
  <si>
    <t xml:space="preserve">Итого по главе 2 </t>
  </si>
  <si>
    <t>ГСН 81-05-01-2001</t>
  </si>
  <si>
    <t>Глава 9. Прочие работы и затраты</t>
  </si>
  <si>
    <t>Строительные риски 1%</t>
  </si>
  <si>
    <t>Итого по главе 9</t>
  </si>
  <si>
    <t>Глава 13. Резерв на непредвиденные работы и затраты</t>
  </si>
  <si>
    <t>МДС 81-35.2004 п.4.96</t>
  </si>
  <si>
    <t>Непредвиденные работы и затраты 3%</t>
  </si>
  <si>
    <t xml:space="preserve">ИТОГО в базисных ценах 2001 </t>
  </si>
  <si>
    <t>IV кв.2011 г.</t>
  </si>
  <si>
    <t>Переход в текущие цены:</t>
  </si>
  <si>
    <t>Исмр=6,34</t>
  </si>
  <si>
    <t xml:space="preserve">                         </t>
  </si>
  <si>
    <t>Иоб.=3,55</t>
  </si>
  <si>
    <t>Ипроч.=6,95</t>
  </si>
  <si>
    <t>ИТОГО в текущих ценах</t>
  </si>
  <si>
    <t>НДС 18%</t>
  </si>
  <si>
    <t>ВСЕГО  по смете</t>
  </si>
  <si>
    <t>Переход в цены 2010 года</t>
  </si>
  <si>
    <t>СТР.Р.</t>
  </si>
  <si>
    <t>МОНТ.Р.</t>
  </si>
  <si>
    <t>ОБОРУД</t>
  </si>
  <si>
    <t>ПРОЧИЕ</t>
  </si>
  <si>
    <t>ИТОГО</t>
  </si>
  <si>
    <t>Зимнее удорожание 1,9 %</t>
  </si>
  <si>
    <t>*4,74/4,85</t>
  </si>
  <si>
    <t>*3,27/3,55</t>
  </si>
  <si>
    <t>*6,03/6,95</t>
  </si>
  <si>
    <t>ВЛИ-0,4 кВ</t>
  </si>
  <si>
    <t>2-1</t>
  </si>
  <si>
    <t>2-2</t>
  </si>
  <si>
    <t>3-1</t>
  </si>
  <si>
    <t>3-2</t>
  </si>
  <si>
    <t>ВЛ-10 кВ</t>
  </si>
  <si>
    <t>Электротехнические измерения  ВЛ-10 кВ</t>
  </si>
  <si>
    <t>ВЛ-0,4 кВ</t>
  </si>
  <si>
    <t>СТП-63</t>
  </si>
  <si>
    <t xml:space="preserve">Электротехнические измерения  ВЛИ-0,4 кВ </t>
  </si>
  <si>
    <t>4-1</t>
  </si>
  <si>
    <t>4-2</t>
  </si>
  <si>
    <t>КТП-100</t>
  </si>
  <si>
    <t>1-1</t>
  </si>
  <si>
    <t>1-2</t>
  </si>
  <si>
    <t>Электротехнические измерения  ВЛИ-0,4 кВ</t>
  </si>
  <si>
    <t>1-3</t>
  </si>
  <si>
    <t>Технологическое присоединение ТУ№994033  жилого дома Чиграй К.И. х.Горденин Хлевенского района</t>
  </si>
  <si>
    <t xml:space="preserve">СВОДНЫЙ СМЕТНЫЙ РАСЧЕТ № 02-09.1-11
</t>
  </si>
  <si>
    <t>2</t>
  </si>
  <si>
    <t>3</t>
  </si>
  <si>
    <t>ЛСМ 1</t>
  </si>
  <si>
    <t>ЛСМ 2</t>
  </si>
  <si>
    <t>ЛСМ 3</t>
  </si>
  <si>
    <t>КТП-100 кВА</t>
  </si>
  <si>
    <t xml:space="preserve">Электротехнические измерения  </t>
  </si>
  <si>
    <t>Итого по главам 2-2</t>
  </si>
  <si>
    <t>Итого по главам 2-9</t>
  </si>
  <si>
    <t>Технологическое присоединение №1309476 и №1309576 вводных устройств строящихся жилых домов в с.Троицкое ул.Зегеля,2а и 2б Липецкий район Липецкая область,Маркин А.В.</t>
  </si>
  <si>
    <t xml:space="preserve">СВОДНЫЙ СМЕТНЫЙ РАСЧЕТ № ЛЭК2-1162
</t>
  </si>
  <si>
    <t>ВЛИ-10 кВ</t>
  </si>
  <si>
    <t>СТП-25</t>
  </si>
  <si>
    <t xml:space="preserve">СВОДНЫЙ СМЕТНЫЙ РАСЧЕТ № 11-195
</t>
  </si>
  <si>
    <t>Технологическое присоединение №15474132 жилого дома по ул. Титова в с.Подгорное Липецкого р-на Липецкой области ,Козырев С.Я.</t>
  </si>
  <si>
    <t>СТП-63 кВА</t>
  </si>
  <si>
    <t xml:space="preserve">Электротехнические измерения  ВЛ-10 кВ </t>
  </si>
  <si>
    <t xml:space="preserve">СВОДНЫЙ СМЕТНЫЙ РАСЧЕТ № 1442-11
</t>
  </si>
  <si>
    <t>Технологическое присоединение (ТУ№1686263) вводного устройства жилого дома по адресу: Липецкий  район, с. Большая Кузьминка, ул.Московская,28, Пилипенко К.И.</t>
  </si>
  <si>
    <t xml:space="preserve">СВОДНЫЙ СМЕТНЫЙ РАСЧЕТ № 1448-11
</t>
  </si>
  <si>
    <t>Технологическое присоединение (ТУ№1659100) вводного устройства жилого дома по адресу: Липецкая обл.,Липецкий  район, д.Тужиловка, ул.Родниковая,38, Сорокин Н.В.</t>
  </si>
  <si>
    <t xml:space="preserve">СВОДНЫЙ СМЕТНЫЙ РАСЧЕТ № 1567-11
</t>
  </si>
  <si>
    <t>Технологическое присоединение (ТУ№1716339) вводного устройства строящегося жилого дома по адресу: Липецкая обл., Липецкий  район, с. Частая Дубрава,ул.Крайняя,21б,Малахов В.Е.</t>
  </si>
  <si>
    <t xml:space="preserve">СВОДНЫЙ СМЕТНЫЙ РАСЧЕТ № 34-12
</t>
  </si>
  <si>
    <t>Электроснабжение жилого дома №6а по ул.Щорса, с.Грязное, (ТЗ №1463 ОПР, ТУ№1678249),Дедова Н.И.</t>
  </si>
  <si>
    <t>Электротехнические измерения  СТП</t>
  </si>
  <si>
    <t xml:space="preserve">СВОДНЫЙ СМЕТНЫЙ РАСЧЕТ № 11-12
</t>
  </si>
  <si>
    <t>Электроснабжение ж/д №12 по ул. Воровского в с.Плеханово Грязинского района (ТЗ №1335 ОПР,ТУ №1582554 Ткачев И.В.)</t>
  </si>
  <si>
    <t xml:space="preserve">СВОДНЫЙ СМЕТНЫЙ РАСЧЕТ № 31-12
</t>
  </si>
  <si>
    <t>Электроснабжение ж/д №35,36,37 по ул. Тенистая, г. Грязи Липецкий район, (ТУ №1454908, 1548595,1548614, ТЗ№1178 ОПР), Платонова А.К., Гучков Ф.В.,Гучкова Т.А.</t>
  </si>
  <si>
    <t xml:space="preserve">СВОДНЫЙ СМЕТНЫЙ РАСЧЕТ № 13-12
</t>
  </si>
  <si>
    <t>Электроснабжение ж/д №24,26 по ул. Центральная в г.Грязи (ТЗ№1456 ОПР, ТУ № 1249742 Волков В.Н.,ТУ №1249733 Дементьев В.Е)</t>
  </si>
  <si>
    <t>КТП-250</t>
  </si>
  <si>
    <t>ВЛ-6 кВ</t>
  </si>
  <si>
    <t xml:space="preserve">СВОДНЫЙ СМЕТНЫЙ РАСЧЕТ № 11-191
</t>
  </si>
  <si>
    <t>Технологическое присоединение №1611493 жилого дома по ул.Первомайской,56а в с.Кузьминские Отвержки Липецкого р-на Липецкой области,Гришин С.Н.</t>
  </si>
  <si>
    <t xml:space="preserve">СВОДНЫЙ СМЕТНЫЙ РАСЧЕТ № 1449-11
</t>
  </si>
  <si>
    <t>Технологическое присоединение (ТУ№1660544) вводного устройства строящегося  жилого дома по адресу: Липецкий район, с.Подгорное,ул.Москва,23. Юров И.И.</t>
  </si>
  <si>
    <t xml:space="preserve">СВОДНЫЙ СМЕТНЫЙ РАСЧЕТ № 1490-11
</t>
  </si>
  <si>
    <t>Технологическое присоединение (ТУ№1556671) вводного устройства строящегося жилого дома ул.Молодежная,56 с.Хрущевка, Липецкого р-на (заявитель Репченко Г.А.)</t>
  </si>
  <si>
    <t xml:space="preserve">СВОДНЫЙ СМЕТНЫЙ РАСЧЕТ № 1564-11
</t>
  </si>
  <si>
    <t>Технологическое присоединение (ТУ№1695852) вводного устройства  жилого дома с гаражом по адресу: Липецкая обл.,Хлевенский район, с.Стерляговка, кад. №48:17:0510101:0003,Плотников С.В.</t>
  </si>
  <si>
    <t xml:space="preserve">СВОДНЫЙ СМЕТНЫЙ РАСЧЕТ № 1381-11
</t>
  </si>
  <si>
    <t>Технологическое присоединение (ТУ№1612375) вводного устройства строящегося жилого дома с.Конь-Колодезь, Хлевенского р-на.(Заявитель Калентьева Т.В.)</t>
  </si>
  <si>
    <t>Электротехнические измерения  ВЛИ-0,4 кВ и СТП</t>
  </si>
  <si>
    <t>№ п/п</t>
  </si>
  <si>
    <t xml:space="preserve">Наименование объекта </t>
  </si>
  <si>
    <t>Шифр           ПСД</t>
  </si>
  <si>
    <t>Всего</t>
  </si>
  <si>
    <t>ЛЭК.2-1162-ЭС</t>
  </si>
  <si>
    <t>1381-11-ЭС</t>
  </si>
  <si>
    <t>02-09.1-11-ЭС</t>
  </si>
  <si>
    <t>1449-11-ЭС</t>
  </si>
  <si>
    <t>1564-11-ЭС</t>
  </si>
  <si>
    <t>11-191  СХ.ЭС</t>
  </si>
  <si>
    <t>11-195 СХ.ЭС</t>
  </si>
  <si>
    <t>1490-11-ЭС</t>
  </si>
  <si>
    <t>1442-11-ЭС</t>
  </si>
  <si>
    <t>1448-11-ЭС</t>
  </si>
  <si>
    <t>34-12-ЭС</t>
  </si>
  <si>
    <t>11-12-ЭС</t>
  </si>
  <si>
    <t>31-12-ЭС</t>
  </si>
  <si>
    <t>13-12-ЭС</t>
  </si>
  <si>
    <t>1567-11-ЭС</t>
  </si>
  <si>
    <t>Технологическое присоединение №1309476 и №1309576 вводных устройств строящихся жилых домов в с.Троицкое ул.Зегеля,2а и 2б Липецкий район Липецкая область, Маркин А.В.</t>
  </si>
  <si>
    <t>Технологическое присоединение (ТУ№1612375) вводного устройства строящегося жилого дома с.Конь-Колодезь, Хлевенского р-на. (Заявитель Калентьева Т.В.)</t>
  </si>
  <si>
    <t>Технологическое присоединение ТУ№994033  жилого дома Чиграй К.И. х.Горденин  Хлевенского района</t>
  </si>
  <si>
    <t>Технологическое присоединение №1611493 жилого дома по ул. Первомайской, 56а в с.Кузьминские Отвержки Липецкого р-на Липецкой области, Гришин С.Н.</t>
  </si>
  <si>
    <t>Технологическое присоединение (ТУ№1556671) вводного устройства строящегося жилого дома ул.Молодежная,56 с.Хрущевка,Липецкого р-на (заявитель Репченко Г.А.)</t>
  </si>
  <si>
    <t>Электроснабжение ж/д №12 по ул.Воровского в с.Плеханово Грязинского района (ТЗ №1335 ОПР,ТУ №1582554 Ткачев И.В.)</t>
  </si>
  <si>
    <t>Электроснабжение ж/д №35,36,37 по ул.Тенистая, г.Грязи Липецкий район, (ТУ №1454908,1548595,1548614, ТЗ№1178 ОПР), Платонова А.К.,Гучков Ф.В., Гучкова Т.А.</t>
  </si>
  <si>
    <t>Электроснабжение ж/д №24,26 по ул.Центральная в г.Грязи (ТЗ№1456 ОПР, ТУ №1249742 Волков В.Н., ,ТУ №1249733 Дементьев В.Е)</t>
  </si>
  <si>
    <t>Технологическое присоединение (ТУ№1716339) вводного устройства строящегося жилого дома по адресу: Липецкая обл.,Липецкий  район, с.Частая Дубрава,ул.Крайняя,21б,Малахов В.Е.</t>
  </si>
  <si>
    <t>Стоимость в ценах    4 кв. 2010 г.,              тыс. руб. без НДС</t>
  </si>
  <si>
    <t>Сводная таблица расчета стоимости ТЗ №12-10 ТП изм.</t>
  </si>
  <si>
    <t>Стоимость в  ценах 4 кв. 2011 г,                  тыс. руб. без НДС</t>
  </si>
  <si>
    <t xml:space="preserve">Начальник УКС _______________________ Васильев С.В.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</si>
</sst>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%"/>
  </numFmts>
  <fonts count="16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8"/>
      <color rgb="FFC00000"/>
      <name val="Calibri"/>
      <family val="2"/>
      <charset val="204"/>
      <scheme val="minor"/>
    </font>
    <font>
      <b/>
      <i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i/>
      <u/>
      <sz val="10"/>
      <color rgb="FFC00000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164" fontId="3" fillId="0" borderId="0" xfId="0" applyNumberFormat="1" applyFont="1"/>
    <xf numFmtId="0" fontId="4" fillId="0" borderId="0" xfId="0" applyFont="1" applyAlignment="1">
      <alignment vertical="top" wrapText="1"/>
    </xf>
    <xf numFmtId="0" fontId="4" fillId="0" borderId="0" xfId="0" applyFont="1" applyFill="1"/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9" fontId="3" fillId="0" borderId="0" xfId="0" applyNumberFormat="1" applyFont="1" applyAlignment="1">
      <alignment vertical="top" wrapText="1"/>
    </xf>
    <xf numFmtId="0" fontId="3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/>
    <xf numFmtId="164" fontId="4" fillId="0" borderId="11" xfId="0" applyNumberFormat="1" applyFont="1" applyBorder="1" applyAlignment="1"/>
    <xf numFmtId="0" fontId="6" fillId="0" borderId="0" xfId="0" applyFont="1"/>
    <xf numFmtId="164" fontId="6" fillId="0" borderId="0" xfId="0" applyNumberFormat="1" applyFont="1"/>
    <xf numFmtId="0" fontId="7" fillId="0" borderId="0" xfId="0" applyFont="1"/>
    <xf numFmtId="0" fontId="8" fillId="0" borderId="0" xfId="0" applyFont="1"/>
    <xf numFmtId="164" fontId="9" fillId="0" borderId="0" xfId="0" applyNumberFormat="1" applyFont="1"/>
    <xf numFmtId="164" fontId="8" fillId="0" borderId="0" xfId="0" applyNumberFormat="1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164" fontId="4" fillId="0" borderId="0" xfId="0" applyNumberFormat="1" applyFont="1" applyAlignment="1">
      <alignment vertical="top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/>
    <xf numFmtId="164" fontId="4" fillId="0" borderId="11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/>
    <xf numFmtId="0" fontId="4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/>
    <xf numFmtId="3" fontId="3" fillId="0" borderId="1" xfId="0" applyNumberFormat="1" applyFont="1" applyFill="1" applyBorder="1"/>
    <xf numFmtId="49" fontId="3" fillId="0" borderId="1" xfId="0" applyNumberFormat="1" applyFont="1" applyFill="1" applyBorder="1" applyAlignment="1">
      <alignment vertical="top" wrapText="1"/>
    </xf>
    <xf numFmtId="9" fontId="3" fillId="0" borderId="1" xfId="0" applyNumberFormat="1" applyFont="1" applyFill="1" applyBorder="1"/>
    <xf numFmtId="164" fontId="5" fillId="0" borderId="1" xfId="0" applyNumberFormat="1" applyFont="1" applyFill="1" applyBorder="1"/>
    <xf numFmtId="49" fontId="3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0" fillId="0" borderId="0" xfId="0" applyBorder="1"/>
    <xf numFmtId="0" fontId="0" fillId="0" borderId="2" xfId="0" applyBorder="1"/>
    <xf numFmtId="0" fontId="6" fillId="4" borderId="1" xfId="0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2" fillId="0" borderId="2" xfId="0" applyFont="1" applyBorder="1"/>
    <xf numFmtId="0" fontId="1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14" fillId="0" borderId="0" xfId="0" applyFont="1"/>
    <xf numFmtId="0" fontId="15" fillId="4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2"/>
  <sheetViews>
    <sheetView tabSelected="1" workbookViewId="0">
      <selection activeCell="B22" sqref="B22:C22"/>
    </sheetView>
  </sheetViews>
  <sheetFormatPr defaultRowHeight="15" x14ac:dyDescent="0.25"/>
  <cols>
    <col min="1" max="1" width="6.140625" customWidth="1"/>
    <col min="2" max="2" width="12.42578125" customWidth="1"/>
    <col min="3" max="3" width="63" customWidth="1"/>
    <col min="4" max="4" width="19.140625" customWidth="1"/>
    <col min="5" max="5" width="17.28515625" customWidth="1"/>
    <col min="6" max="6" width="16.42578125" customWidth="1"/>
  </cols>
  <sheetData>
    <row r="2" spans="1:6" ht="15.75" x14ac:dyDescent="0.25">
      <c r="C2" s="88" t="s">
        <v>131</v>
      </c>
    </row>
    <row r="4" spans="1:6" ht="66.75" customHeight="1" x14ac:dyDescent="0.25">
      <c r="A4" s="66" t="s">
        <v>102</v>
      </c>
      <c r="B4" s="66" t="s">
        <v>104</v>
      </c>
      <c r="C4" s="66" t="s">
        <v>103</v>
      </c>
      <c r="D4" s="66" t="s">
        <v>130</v>
      </c>
      <c r="E4" s="73" t="s">
        <v>132</v>
      </c>
      <c r="F4" s="70"/>
    </row>
    <row r="5" spans="1:6" ht="38.25" x14ac:dyDescent="0.25">
      <c r="A5" s="64">
        <v>1</v>
      </c>
      <c r="B5" s="61" t="s">
        <v>106</v>
      </c>
      <c r="C5" s="65" t="s">
        <v>121</v>
      </c>
      <c r="D5" s="62">
        <v>260.97899999999998</v>
      </c>
      <c r="E5" s="68">
        <v>279.06299999999999</v>
      </c>
      <c r="F5" s="71"/>
    </row>
    <row r="6" spans="1:6" ht="38.25" x14ac:dyDescent="0.25">
      <c r="A6" s="64">
        <v>2</v>
      </c>
      <c r="B6" s="61" t="s">
        <v>107</v>
      </c>
      <c r="C6" s="65" t="s">
        <v>122</v>
      </c>
      <c r="D6" s="62">
        <v>348.82299999999998</v>
      </c>
      <c r="E6" s="68">
        <v>370.31400000000002</v>
      </c>
      <c r="F6" s="71"/>
    </row>
    <row r="7" spans="1:6" ht="25.5" x14ac:dyDescent="0.25">
      <c r="A7" s="64">
        <v>3</v>
      </c>
      <c r="B7" s="61" t="s">
        <v>108</v>
      </c>
      <c r="C7" s="65" t="s">
        <v>123</v>
      </c>
      <c r="D7" s="62">
        <v>867.51300000000003</v>
      </c>
      <c r="E7" s="68">
        <v>912.24900000000002</v>
      </c>
      <c r="F7" s="71"/>
    </row>
    <row r="8" spans="1:6" ht="38.25" x14ac:dyDescent="0.25">
      <c r="A8" s="64">
        <v>4</v>
      </c>
      <c r="B8" s="61" t="s">
        <v>109</v>
      </c>
      <c r="C8" s="65" t="s">
        <v>94</v>
      </c>
      <c r="D8" s="62">
        <v>522.78300000000002</v>
      </c>
      <c r="E8" s="68">
        <v>544.92600000000004</v>
      </c>
      <c r="F8" s="71"/>
    </row>
    <row r="9" spans="1:6" ht="38.25" x14ac:dyDescent="0.25">
      <c r="A9" s="64">
        <v>5</v>
      </c>
      <c r="B9" s="61" t="s">
        <v>110</v>
      </c>
      <c r="C9" s="65" t="s">
        <v>98</v>
      </c>
      <c r="D9" s="62">
        <v>332.92500000000001</v>
      </c>
      <c r="E9" s="68">
        <v>341.93900000000002</v>
      </c>
      <c r="F9" s="71"/>
    </row>
    <row r="10" spans="1:6" ht="38.25" x14ac:dyDescent="0.25">
      <c r="A10" s="64">
        <v>6</v>
      </c>
      <c r="B10" s="61" t="s">
        <v>111</v>
      </c>
      <c r="C10" s="65" t="s">
        <v>124</v>
      </c>
      <c r="D10" s="62">
        <v>309.78300000000002</v>
      </c>
      <c r="E10" s="68">
        <v>317.75400000000002</v>
      </c>
      <c r="F10" s="71"/>
    </row>
    <row r="11" spans="1:6" ht="25.5" x14ac:dyDescent="0.25">
      <c r="A11" s="64">
        <v>7</v>
      </c>
      <c r="B11" s="61" t="s">
        <v>112</v>
      </c>
      <c r="C11" s="65" t="s">
        <v>71</v>
      </c>
      <c r="D11" s="62">
        <v>413.66399999999999</v>
      </c>
      <c r="E11" s="68">
        <v>436.84399999999999</v>
      </c>
      <c r="F11" s="71"/>
    </row>
    <row r="12" spans="1:6" ht="38.25" x14ac:dyDescent="0.25">
      <c r="A12" s="64">
        <v>8</v>
      </c>
      <c r="B12" s="61" t="s">
        <v>113</v>
      </c>
      <c r="C12" s="65" t="s">
        <v>125</v>
      </c>
      <c r="D12" s="62">
        <v>226.24</v>
      </c>
      <c r="E12" s="68">
        <v>231.958</v>
      </c>
      <c r="F12" s="71"/>
    </row>
    <row r="13" spans="1:6" ht="38.25" x14ac:dyDescent="0.25">
      <c r="A13" s="64">
        <v>9</v>
      </c>
      <c r="B13" s="61" t="s">
        <v>114</v>
      </c>
      <c r="C13" s="65" t="s">
        <v>75</v>
      </c>
      <c r="D13" s="62">
        <v>186.607</v>
      </c>
      <c r="E13" s="68">
        <v>191.92599999999999</v>
      </c>
      <c r="F13" s="71"/>
    </row>
    <row r="14" spans="1:6" ht="38.25" x14ac:dyDescent="0.25">
      <c r="A14" s="64">
        <v>10</v>
      </c>
      <c r="B14" s="61" t="s">
        <v>115</v>
      </c>
      <c r="C14" s="65" t="s">
        <v>77</v>
      </c>
      <c r="D14" s="62">
        <v>276.22000000000003</v>
      </c>
      <c r="E14" s="68">
        <v>283.96699999999998</v>
      </c>
      <c r="F14" s="71"/>
    </row>
    <row r="15" spans="1:6" ht="25.5" x14ac:dyDescent="0.25">
      <c r="A15" s="64">
        <v>11</v>
      </c>
      <c r="B15" s="61" t="s">
        <v>116</v>
      </c>
      <c r="C15" s="65" t="s">
        <v>81</v>
      </c>
      <c r="D15" s="62">
        <v>915.62099999999998</v>
      </c>
      <c r="E15" s="68">
        <v>951.58199999999999</v>
      </c>
      <c r="F15" s="71"/>
    </row>
    <row r="16" spans="1:6" ht="25.5" x14ac:dyDescent="0.25">
      <c r="A16" s="64">
        <v>12</v>
      </c>
      <c r="B16" s="61" t="s">
        <v>117</v>
      </c>
      <c r="C16" s="65" t="s">
        <v>126</v>
      </c>
      <c r="D16" s="62">
        <v>1260.0139999999999</v>
      </c>
      <c r="E16" s="68">
        <v>1310.232</v>
      </c>
      <c r="F16" s="71"/>
    </row>
    <row r="17" spans="1:6" ht="38.25" x14ac:dyDescent="0.25">
      <c r="A17" s="64">
        <v>13</v>
      </c>
      <c r="B17" s="61" t="s">
        <v>118</v>
      </c>
      <c r="C17" s="65" t="s">
        <v>127</v>
      </c>
      <c r="D17" s="62">
        <v>206.06899999999999</v>
      </c>
      <c r="E17" s="68">
        <v>211.48599999999999</v>
      </c>
      <c r="F17" s="71"/>
    </row>
    <row r="18" spans="1:6" ht="25.5" x14ac:dyDescent="0.25">
      <c r="A18" s="64">
        <v>14</v>
      </c>
      <c r="B18" s="61" t="s">
        <v>119</v>
      </c>
      <c r="C18" s="65" t="s">
        <v>128</v>
      </c>
      <c r="D18" s="62">
        <v>661.78700000000003</v>
      </c>
      <c r="E18" s="68">
        <v>698.02800000000002</v>
      </c>
      <c r="F18" s="71"/>
    </row>
    <row r="19" spans="1:6" ht="38.25" x14ac:dyDescent="0.25">
      <c r="A19" s="64">
        <v>15</v>
      </c>
      <c r="B19" s="61" t="s">
        <v>120</v>
      </c>
      <c r="C19" s="65" t="s">
        <v>129</v>
      </c>
      <c r="D19" s="62">
        <v>67.793000000000006</v>
      </c>
      <c r="E19" s="68">
        <v>69.56</v>
      </c>
      <c r="F19" s="71"/>
    </row>
    <row r="20" spans="1:6" x14ac:dyDescent="0.25">
      <c r="A20" s="60"/>
      <c r="B20" s="60"/>
      <c r="C20" s="63" t="s">
        <v>105</v>
      </c>
      <c r="D20" s="67">
        <f>SUM(D5:D19)</f>
        <v>6856.8210000000008</v>
      </c>
      <c r="E20" s="69">
        <f>SUM(E5:E19)</f>
        <v>7151.8280000000004</v>
      </c>
      <c r="F20" s="72"/>
    </row>
    <row r="21" spans="1:6" x14ac:dyDescent="0.25">
      <c r="A21" s="59"/>
      <c r="B21" s="59"/>
      <c r="C21" s="59"/>
      <c r="D21" s="59"/>
    </row>
    <row r="22" spans="1:6" ht="58.5" customHeight="1" x14ac:dyDescent="0.25">
      <c r="A22" s="59"/>
      <c r="B22" s="89" t="s">
        <v>133</v>
      </c>
      <c r="C22" s="89"/>
      <c r="D22" s="59"/>
    </row>
    <row r="23" spans="1:6" x14ac:dyDescent="0.25">
      <c r="A23" s="59"/>
      <c r="B23" s="59"/>
      <c r="C23" s="59"/>
      <c r="D23" s="59"/>
    </row>
    <row r="24" spans="1:6" x14ac:dyDescent="0.25">
      <c r="A24" s="59"/>
      <c r="B24" s="59"/>
      <c r="C24" s="59"/>
      <c r="D24" s="59"/>
    </row>
    <row r="25" spans="1:6" x14ac:dyDescent="0.25">
      <c r="A25" s="59"/>
      <c r="B25" s="59"/>
      <c r="C25" s="59"/>
      <c r="D25" s="59"/>
    </row>
    <row r="26" spans="1:6" x14ac:dyDescent="0.25">
      <c r="A26" s="59"/>
      <c r="B26" s="59"/>
      <c r="C26" s="59"/>
      <c r="D26" s="59"/>
    </row>
    <row r="27" spans="1:6" x14ac:dyDescent="0.25">
      <c r="A27" s="59"/>
      <c r="B27" s="59"/>
      <c r="C27" s="59"/>
      <c r="D27" s="59"/>
    </row>
    <row r="28" spans="1:6" x14ac:dyDescent="0.25">
      <c r="A28" s="59"/>
      <c r="B28" s="59"/>
      <c r="C28" s="59"/>
      <c r="D28" s="59"/>
    </row>
    <row r="29" spans="1:6" x14ac:dyDescent="0.25">
      <c r="A29" s="59"/>
      <c r="B29" s="59"/>
      <c r="C29" s="59"/>
      <c r="D29" s="59"/>
    </row>
    <row r="30" spans="1:6" x14ac:dyDescent="0.25">
      <c r="A30" s="59"/>
      <c r="B30" s="59"/>
      <c r="C30" s="59"/>
      <c r="D30" s="59"/>
    </row>
    <row r="31" spans="1:6" x14ac:dyDescent="0.25">
      <c r="A31" s="59"/>
      <c r="B31" s="59"/>
      <c r="C31" s="59"/>
      <c r="D31" s="59"/>
    </row>
    <row r="32" spans="1:6" x14ac:dyDescent="0.25">
      <c r="A32" s="59"/>
      <c r="B32" s="59"/>
      <c r="C32" s="59"/>
      <c r="D32" s="59"/>
    </row>
  </sheetData>
  <mergeCells count="1">
    <mergeCell ref="B22:C2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4" workbookViewId="0">
      <selection activeCell="F17" sqref="F17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77" t="s">
        <v>67</v>
      </c>
      <c r="B1" s="77"/>
      <c r="C1" s="77"/>
      <c r="D1" s="77"/>
      <c r="E1" s="77"/>
      <c r="F1" s="77"/>
      <c r="G1" s="77"/>
      <c r="H1" s="77"/>
      <c r="I1" s="77"/>
    </row>
    <row r="2" spans="1:9" ht="12.95" customHeight="1" thickBot="1" x14ac:dyDescent="0.3">
      <c r="A2" s="78" t="s">
        <v>66</v>
      </c>
      <c r="B2" s="78"/>
      <c r="C2" s="78"/>
      <c r="D2" s="78"/>
      <c r="E2" s="78"/>
      <c r="F2" s="78"/>
      <c r="G2" s="78"/>
      <c r="H2" s="78"/>
      <c r="I2" s="78"/>
    </row>
    <row r="3" spans="1:9" ht="15.75" thickTop="1" x14ac:dyDescent="0.25">
      <c r="A3" s="79" t="s">
        <v>0</v>
      </c>
      <c r="B3" s="81" t="s">
        <v>1</v>
      </c>
      <c r="C3" s="83" t="s">
        <v>2</v>
      </c>
      <c r="D3" s="35"/>
      <c r="E3" s="85" t="s">
        <v>3</v>
      </c>
      <c r="F3" s="85"/>
      <c r="G3" s="85"/>
      <c r="H3" s="85"/>
      <c r="I3" s="86"/>
    </row>
    <row r="4" spans="1:9" ht="48.75" thickBot="1" x14ac:dyDescent="0.3">
      <c r="A4" s="80"/>
      <c r="B4" s="82"/>
      <c r="C4" s="84"/>
      <c r="D4" s="36"/>
      <c r="E4" s="36" t="s">
        <v>4</v>
      </c>
      <c r="F4" s="36" t="s">
        <v>5</v>
      </c>
      <c r="G4" s="36" t="s">
        <v>6</v>
      </c>
      <c r="H4" s="36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74" t="s">
        <v>9</v>
      </c>
      <c r="B6" s="74"/>
      <c r="C6" s="74"/>
      <c r="D6" s="74"/>
      <c r="E6" s="74"/>
      <c r="F6" s="74"/>
      <c r="G6" s="74"/>
      <c r="H6" s="74"/>
      <c r="I6" s="74"/>
    </row>
    <row r="7" spans="1:9" ht="15.75" thickTop="1" x14ac:dyDescent="0.25">
      <c r="A7" s="38">
        <v>1</v>
      </c>
      <c r="B7" s="52" t="s">
        <v>51</v>
      </c>
      <c r="C7" s="56" t="s">
        <v>68</v>
      </c>
      <c r="D7" s="39"/>
      <c r="E7" s="40">
        <v>6.8979999999999997</v>
      </c>
      <c r="F7" s="40"/>
      <c r="G7" s="40">
        <v>7.25</v>
      </c>
      <c r="H7" s="40"/>
      <c r="I7" s="40">
        <f>SUM(E7:H7)</f>
        <v>14.148</v>
      </c>
    </row>
    <row r="8" spans="1:9" x14ac:dyDescent="0.25">
      <c r="A8" s="38">
        <v>2</v>
      </c>
      <c r="B8" s="52" t="s">
        <v>52</v>
      </c>
      <c r="C8" s="57" t="s">
        <v>69</v>
      </c>
      <c r="D8" s="39"/>
      <c r="E8" s="40">
        <v>4.1980000000000004</v>
      </c>
      <c r="F8" s="40"/>
      <c r="G8" s="40">
        <v>47.74</v>
      </c>
      <c r="H8" s="40"/>
      <c r="I8" s="40">
        <f>SUM(E8:H8)</f>
        <v>51.938000000000002</v>
      </c>
    </row>
    <row r="9" spans="1:9" x14ac:dyDescent="0.25">
      <c r="A9" s="38"/>
      <c r="B9" s="52"/>
      <c r="C9" s="37"/>
      <c r="D9" s="39"/>
      <c r="E9" s="40"/>
      <c r="F9" s="40"/>
      <c r="G9" s="40"/>
      <c r="H9" s="40"/>
      <c r="I9" s="40">
        <f>SUM(E9:H9)</f>
        <v>0</v>
      </c>
    </row>
    <row r="10" spans="1:9" x14ac:dyDescent="0.25">
      <c r="A10" s="38"/>
      <c r="B10" s="52"/>
      <c r="C10" s="53"/>
      <c r="D10" s="39"/>
      <c r="E10" s="40"/>
      <c r="F10" s="40"/>
      <c r="G10" s="40"/>
      <c r="H10" s="40"/>
      <c r="I10" s="40"/>
    </row>
    <row r="11" spans="1:9" x14ac:dyDescent="0.25">
      <c r="A11" s="31"/>
      <c r="B11" s="31"/>
      <c r="C11" s="41" t="s">
        <v>10</v>
      </c>
      <c r="D11" s="32"/>
      <c r="E11" s="33">
        <f>SUM(E7:E10)</f>
        <v>11.096</v>
      </c>
      <c r="F11" s="33">
        <f>SUM(F7:F10)</f>
        <v>0</v>
      </c>
      <c r="G11" s="33">
        <f>SUM(G7:G10)</f>
        <v>54.99</v>
      </c>
      <c r="H11" s="33">
        <f>SUM(H7:H10)</f>
        <v>0</v>
      </c>
      <c r="I11" s="33">
        <f>SUM(I7:I10)</f>
        <v>66.085999999999999</v>
      </c>
    </row>
    <row r="12" spans="1:9" ht="15.75" thickBot="1" x14ac:dyDescent="0.3">
      <c r="A12" s="31"/>
      <c r="B12" s="31"/>
      <c r="C12" s="42" t="s">
        <v>64</v>
      </c>
      <c r="D12" s="42"/>
      <c r="E12" s="43">
        <f>E11</f>
        <v>11.096</v>
      </c>
      <c r="F12" s="43">
        <f>F11</f>
        <v>0</v>
      </c>
      <c r="G12" s="43">
        <f>G11</f>
        <v>54.99</v>
      </c>
      <c r="H12" s="43">
        <f>H11</f>
        <v>0</v>
      </c>
      <c r="I12" s="43">
        <f>I11</f>
        <v>66.085999999999999</v>
      </c>
    </row>
    <row r="13" spans="1:9" ht="15.75" thickTop="1" x14ac:dyDescent="0.25">
      <c r="A13" s="75" t="s">
        <v>12</v>
      </c>
      <c r="B13" s="75"/>
      <c r="C13" s="75"/>
      <c r="D13" s="75"/>
      <c r="E13" s="75"/>
      <c r="F13" s="75"/>
      <c r="G13" s="75"/>
      <c r="H13" s="75"/>
      <c r="I13" s="75"/>
    </row>
    <row r="14" spans="1:9" x14ac:dyDescent="0.25">
      <c r="A14" s="31">
        <v>3</v>
      </c>
      <c r="B14" s="44" t="s">
        <v>39</v>
      </c>
      <c r="C14" s="45" t="s">
        <v>63</v>
      </c>
      <c r="D14" s="46"/>
      <c r="E14" s="47"/>
      <c r="F14" s="47"/>
      <c r="G14" s="48"/>
      <c r="H14" s="30">
        <v>0.47</v>
      </c>
      <c r="I14" s="30">
        <f>SUM(E14:H14)</f>
        <v>0.47</v>
      </c>
    </row>
    <row r="15" spans="1:9" x14ac:dyDescent="0.25">
      <c r="A15" s="31"/>
      <c r="B15" s="44"/>
      <c r="C15" s="45"/>
      <c r="D15" s="46"/>
      <c r="E15" s="47"/>
      <c r="F15" s="47"/>
      <c r="G15" s="48"/>
      <c r="H15" s="30"/>
      <c r="I15" s="30">
        <f>SUM(E15:H15)</f>
        <v>0</v>
      </c>
    </row>
    <row r="16" spans="1:9" x14ac:dyDescent="0.25">
      <c r="A16" s="31"/>
      <c r="B16" s="49" t="s">
        <v>11</v>
      </c>
      <c r="C16" s="45" t="s">
        <v>34</v>
      </c>
      <c r="D16" s="46">
        <v>1.9E-2</v>
      </c>
      <c r="E16" s="47">
        <f>E12*D16</f>
        <v>0.21082399999999998</v>
      </c>
      <c r="F16" s="47">
        <f>F12*D16</f>
        <v>0</v>
      </c>
      <c r="G16" s="48"/>
      <c r="H16" s="30"/>
      <c r="I16" s="30">
        <f>SUM(E16:H16)</f>
        <v>0.21082399999999998</v>
      </c>
    </row>
    <row r="17" spans="1:9" x14ac:dyDescent="0.25">
      <c r="A17" s="31"/>
      <c r="B17" s="29"/>
      <c r="C17" s="45" t="s">
        <v>13</v>
      </c>
      <c r="D17" s="46">
        <v>0.01</v>
      </c>
      <c r="E17" s="30"/>
      <c r="F17" s="30"/>
      <c r="G17" s="30"/>
      <c r="H17" s="30">
        <f>(E12+F12)*D17</f>
        <v>0.11096</v>
      </c>
      <c r="I17" s="30">
        <f>SUM(E17:H17)</f>
        <v>0.11096</v>
      </c>
    </row>
    <row r="18" spans="1:9" x14ac:dyDescent="0.25">
      <c r="A18" s="31"/>
      <c r="B18" s="31"/>
      <c r="C18" s="32" t="s">
        <v>14</v>
      </c>
      <c r="D18" s="32"/>
      <c r="E18" s="33">
        <f>SUM(E14:E17)</f>
        <v>0.21082399999999998</v>
      </c>
      <c r="F18" s="33">
        <f>SUM(F14:F17)</f>
        <v>0</v>
      </c>
      <c r="G18" s="33">
        <f>SUM(G14:G17)</f>
        <v>0</v>
      </c>
      <c r="H18" s="33">
        <f>SUM(H14:H17)</f>
        <v>0.58095999999999992</v>
      </c>
      <c r="I18" s="33">
        <f>SUM(I14:I17)</f>
        <v>0.79178400000000004</v>
      </c>
    </row>
    <row r="19" spans="1:9" x14ac:dyDescent="0.25">
      <c r="A19" s="31"/>
      <c r="B19" s="31"/>
      <c r="C19" s="42" t="s">
        <v>65</v>
      </c>
      <c r="D19" s="32"/>
      <c r="E19" s="43">
        <f>E12+E18</f>
        <v>11.306824000000001</v>
      </c>
      <c r="F19" s="43">
        <f>F12+F18</f>
        <v>0</v>
      </c>
      <c r="G19" s="43">
        <f>G12+G18</f>
        <v>54.99</v>
      </c>
      <c r="H19" s="43">
        <f>H12+H18</f>
        <v>0.58095999999999992</v>
      </c>
      <c r="I19" s="43">
        <f>I12+I18</f>
        <v>66.877784000000005</v>
      </c>
    </row>
    <row r="20" spans="1:9" x14ac:dyDescent="0.25">
      <c r="A20" s="76" t="s">
        <v>15</v>
      </c>
      <c r="B20" s="76"/>
      <c r="C20" s="76"/>
      <c r="D20" s="76"/>
      <c r="E20" s="76"/>
      <c r="F20" s="76"/>
      <c r="G20" s="76"/>
      <c r="H20" s="76"/>
      <c r="I20" s="76"/>
    </row>
    <row r="21" spans="1:9" ht="24" x14ac:dyDescent="0.25">
      <c r="A21" s="31"/>
      <c r="B21" s="29" t="s">
        <v>16</v>
      </c>
      <c r="C21" s="29" t="s">
        <v>17</v>
      </c>
      <c r="D21" s="50">
        <v>0.03</v>
      </c>
      <c r="E21" s="47">
        <f>ROUND(D21*E19,3)</f>
        <v>0.33900000000000002</v>
      </c>
      <c r="F21" s="47">
        <f>ROUND(D21*F19,3)</f>
        <v>0</v>
      </c>
      <c r="G21" s="47">
        <f>ROUND(D21*G19,3)</f>
        <v>1.65</v>
      </c>
      <c r="H21" s="47">
        <f>ROUND(D21*H19,3)</f>
        <v>1.7000000000000001E-2</v>
      </c>
      <c r="I21" s="47">
        <f>SUM(E21:H21)</f>
        <v>2.0059999999999998</v>
      </c>
    </row>
    <row r="22" spans="1:9" x14ac:dyDescent="0.25">
      <c r="A22" s="31"/>
      <c r="B22" s="31"/>
      <c r="C22" s="42" t="s">
        <v>18</v>
      </c>
      <c r="D22" s="42"/>
      <c r="E22" s="51">
        <f>E19+E21</f>
        <v>11.645824000000001</v>
      </c>
      <c r="F22" s="51">
        <f>F19+F21</f>
        <v>0</v>
      </c>
      <c r="G22" s="51">
        <f>G19+G21</f>
        <v>56.64</v>
      </c>
      <c r="H22" s="51">
        <f>H19+H21</f>
        <v>0.59795999999999994</v>
      </c>
      <c r="I22" s="51">
        <f>I19+I21</f>
        <v>68.883784000000006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73.834999999999994</v>
      </c>
      <c r="F27" s="26">
        <f>ROUND(D24*F22,3)</f>
        <v>0</v>
      </c>
      <c r="G27" s="26">
        <f>ROUND(D25*G22,3)</f>
        <v>201.072</v>
      </c>
      <c r="H27" s="26">
        <f>ROUND(H22*D26,3)</f>
        <v>4.1559999999999997</v>
      </c>
      <c r="I27" s="26">
        <f>SUM(E27:H27)</f>
        <v>279.06299999999999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13.29</v>
      </c>
      <c r="F28" s="7">
        <f>ROUND(D28*F27,3)</f>
        <v>0</v>
      </c>
      <c r="G28" s="7">
        <f>ROUND(D28*G27,3)</f>
        <v>36.192999999999998</v>
      </c>
      <c r="H28" s="7">
        <f>ROUND(D28*H27,3)</f>
        <v>0.748</v>
      </c>
      <c r="I28" s="7">
        <f>SUM(E28:H28)</f>
        <v>50.230999999999995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87.125</v>
      </c>
      <c r="F29" s="16">
        <f>SUM(F27:F28)</f>
        <v>0</v>
      </c>
      <c r="G29" s="16">
        <f>SUM(G27:G28)</f>
        <v>237.26499999999999</v>
      </c>
      <c r="H29" s="34">
        <f>SUM(H27:H28)</f>
        <v>4.9039999999999999</v>
      </c>
      <c r="I29" s="34">
        <f>SUM(I27:I28)</f>
        <v>329.29399999999998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4" t="s">
        <v>28</v>
      </c>
      <c r="D31" s="55" t="s">
        <v>29</v>
      </c>
      <c r="E31" s="18">
        <f>E27*4.74/4.85</f>
        <v>72.160391752577326</v>
      </c>
      <c r="F31" s="18"/>
      <c r="G31" s="18"/>
      <c r="H31" s="18"/>
      <c r="I31" s="18"/>
    </row>
    <row r="32" spans="1:9" x14ac:dyDescent="0.25">
      <c r="C32" s="17"/>
      <c r="D32" s="55" t="s">
        <v>30</v>
      </c>
      <c r="E32" s="18"/>
      <c r="F32" s="18">
        <f>F27*4.74/4.85</f>
        <v>0</v>
      </c>
      <c r="G32" s="18"/>
      <c r="H32" s="18"/>
      <c r="I32" s="18"/>
    </row>
    <row r="33" spans="3:9" x14ac:dyDescent="0.25">
      <c r="C33" s="17"/>
      <c r="D33" s="55" t="s">
        <v>31</v>
      </c>
      <c r="E33" s="18"/>
      <c r="F33" s="18"/>
      <c r="G33" s="18">
        <f>G27*3.27/3.55</f>
        <v>185.21280000000002</v>
      </c>
      <c r="H33" s="18"/>
      <c r="I33" s="18"/>
    </row>
    <row r="34" spans="3:9" x14ac:dyDescent="0.25">
      <c r="C34" s="17"/>
      <c r="D34" s="55" t="s">
        <v>32</v>
      </c>
      <c r="E34" s="18"/>
      <c r="F34" s="18"/>
      <c r="G34" s="18"/>
      <c r="H34" s="18">
        <f>H27*6.03/6.95</f>
        <v>3.6058532374100714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260.97904498998741</v>
      </c>
    </row>
  </sheetData>
  <mergeCells count="9">
    <mergeCell ref="A6:I6"/>
    <mergeCell ref="A13:I13"/>
    <mergeCell ref="A20:I20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H16" sqref="H16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77" t="s">
        <v>99</v>
      </c>
      <c r="B1" s="77"/>
      <c r="C1" s="77"/>
      <c r="D1" s="77"/>
      <c r="E1" s="77"/>
      <c r="F1" s="77"/>
      <c r="G1" s="77"/>
      <c r="H1" s="77"/>
      <c r="I1" s="77"/>
    </row>
    <row r="2" spans="1:9" ht="26.1" customHeight="1" thickBot="1" x14ac:dyDescent="0.3">
      <c r="A2" s="78" t="s">
        <v>100</v>
      </c>
      <c r="B2" s="78"/>
      <c r="C2" s="78"/>
      <c r="D2" s="78"/>
      <c r="E2" s="78"/>
      <c r="F2" s="78"/>
      <c r="G2" s="78"/>
      <c r="H2" s="78"/>
      <c r="I2" s="78"/>
    </row>
    <row r="3" spans="1:9" ht="15.75" thickTop="1" x14ac:dyDescent="0.25">
      <c r="A3" s="79" t="s">
        <v>0</v>
      </c>
      <c r="B3" s="81" t="s">
        <v>1</v>
      </c>
      <c r="C3" s="83" t="s">
        <v>2</v>
      </c>
      <c r="D3" s="35"/>
      <c r="E3" s="85" t="s">
        <v>3</v>
      </c>
      <c r="F3" s="85"/>
      <c r="G3" s="85"/>
      <c r="H3" s="85"/>
      <c r="I3" s="86"/>
    </row>
    <row r="4" spans="1:9" ht="48.75" thickBot="1" x14ac:dyDescent="0.3">
      <c r="A4" s="80"/>
      <c r="B4" s="82"/>
      <c r="C4" s="84"/>
      <c r="D4" s="36"/>
      <c r="E4" s="36" t="s">
        <v>4</v>
      </c>
      <c r="F4" s="36" t="s">
        <v>5</v>
      </c>
      <c r="G4" s="36" t="s">
        <v>6</v>
      </c>
      <c r="H4" s="36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5.75" thickTop="1" x14ac:dyDescent="0.25">
      <c r="A6" s="87" t="s">
        <v>9</v>
      </c>
      <c r="B6" s="87"/>
      <c r="C6" s="87"/>
      <c r="D6" s="87"/>
      <c r="E6" s="87"/>
      <c r="F6" s="87"/>
      <c r="G6" s="87"/>
      <c r="H6" s="87"/>
      <c r="I6" s="87"/>
    </row>
    <row r="7" spans="1:9" x14ac:dyDescent="0.25">
      <c r="A7" s="38">
        <v>1</v>
      </c>
      <c r="B7" s="52" t="s">
        <v>39</v>
      </c>
      <c r="C7" s="58" t="s">
        <v>43</v>
      </c>
      <c r="D7" s="39"/>
      <c r="E7" s="40">
        <v>1.95</v>
      </c>
      <c r="F7" s="40">
        <v>3.99</v>
      </c>
      <c r="G7" s="40">
        <v>10.845000000000001</v>
      </c>
      <c r="H7" s="40"/>
      <c r="I7" s="40">
        <f>SUM(E7:H7)</f>
        <v>16.785</v>
      </c>
    </row>
    <row r="8" spans="1:9" x14ac:dyDescent="0.25">
      <c r="A8" s="38">
        <v>2</v>
      </c>
      <c r="B8" s="52" t="s">
        <v>40</v>
      </c>
      <c r="C8" s="58" t="s">
        <v>38</v>
      </c>
      <c r="D8" s="39"/>
      <c r="E8" s="40">
        <v>2.4300000000000002</v>
      </c>
      <c r="F8" s="40">
        <v>7.1310000000000002</v>
      </c>
      <c r="G8" s="40"/>
      <c r="H8" s="40"/>
      <c r="I8" s="40">
        <f>SUM(E8:H8)</f>
        <v>9.5609999999999999</v>
      </c>
    </row>
    <row r="9" spans="1:9" x14ac:dyDescent="0.25">
      <c r="A9" s="38">
        <v>3</v>
      </c>
      <c r="B9" s="52" t="s">
        <v>58</v>
      </c>
      <c r="C9" s="57" t="s">
        <v>69</v>
      </c>
      <c r="D9" s="39"/>
      <c r="E9" s="40">
        <v>3.133</v>
      </c>
      <c r="F9" s="40">
        <v>2.61</v>
      </c>
      <c r="G9" s="40">
        <v>50.607999999999997</v>
      </c>
      <c r="H9" s="40"/>
      <c r="I9" s="40">
        <f>SUM(E9:H9)</f>
        <v>56.350999999999999</v>
      </c>
    </row>
    <row r="10" spans="1:9" x14ac:dyDescent="0.25">
      <c r="A10" s="38"/>
      <c r="B10" s="52"/>
      <c r="C10" s="53"/>
      <c r="D10" s="39"/>
      <c r="E10" s="40"/>
      <c r="F10" s="40"/>
      <c r="G10" s="40"/>
      <c r="H10" s="40"/>
      <c r="I10" s="40"/>
    </row>
    <row r="11" spans="1:9" x14ac:dyDescent="0.25">
      <c r="A11" s="31"/>
      <c r="B11" s="31"/>
      <c r="C11" s="41" t="s">
        <v>10</v>
      </c>
      <c r="D11" s="32"/>
      <c r="E11" s="33">
        <f>SUM(E7:E10)</f>
        <v>7.5129999999999999</v>
      </c>
      <c r="F11" s="33">
        <f>SUM(F7:F10)</f>
        <v>13.731</v>
      </c>
      <c r="G11" s="33">
        <f>SUM(G7:G10)</f>
        <v>61.452999999999996</v>
      </c>
      <c r="H11" s="33">
        <f>SUM(H7:H10)</f>
        <v>0</v>
      </c>
      <c r="I11" s="33">
        <f>SUM(I7:I10)</f>
        <v>82.697000000000003</v>
      </c>
    </row>
    <row r="12" spans="1:9" ht="15.75" thickBot="1" x14ac:dyDescent="0.3">
      <c r="A12" s="31"/>
      <c r="B12" s="31"/>
      <c r="C12" s="42" t="s">
        <v>64</v>
      </c>
      <c r="D12" s="42"/>
      <c r="E12" s="43">
        <f>E11</f>
        <v>7.5129999999999999</v>
      </c>
      <c r="F12" s="43">
        <f>F11</f>
        <v>13.731</v>
      </c>
      <c r="G12" s="43">
        <f>G11</f>
        <v>61.452999999999996</v>
      </c>
      <c r="H12" s="43">
        <f>H11</f>
        <v>0</v>
      </c>
      <c r="I12" s="43">
        <f>I11</f>
        <v>82.697000000000003</v>
      </c>
    </row>
    <row r="13" spans="1:9" ht="15.75" thickTop="1" x14ac:dyDescent="0.25">
      <c r="A13" s="75" t="s">
        <v>12</v>
      </c>
      <c r="B13" s="75"/>
      <c r="C13" s="75"/>
      <c r="D13" s="75"/>
      <c r="E13" s="75"/>
      <c r="F13" s="75"/>
      <c r="G13" s="75"/>
      <c r="H13" s="75"/>
      <c r="I13" s="75"/>
    </row>
    <row r="14" spans="1:9" x14ac:dyDescent="0.25">
      <c r="A14" s="31">
        <v>4</v>
      </c>
      <c r="B14" s="44" t="s">
        <v>48</v>
      </c>
      <c r="C14" s="45" t="s">
        <v>44</v>
      </c>
      <c r="D14" s="46"/>
      <c r="E14" s="47"/>
      <c r="F14" s="47"/>
      <c r="G14" s="48"/>
      <c r="H14" s="30">
        <v>0.04</v>
      </c>
      <c r="I14" s="30">
        <f>SUM(E14:H14)</f>
        <v>0.04</v>
      </c>
    </row>
    <row r="15" spans="1:9" x14ac:dyDescent="0.25">
      <c r="A15" s="31">
        <v>5</v>
      </c>
      <c r="B15" s="44" t="s">
        <v>49</v>
      </c>
      <c r="C15" s="45" t="s">
        <v>101</v>
      </c>
      <c r="D15" s="46"/>
      <c r="E15" s="47"/>
      <c r="F15" s="47"/>
      <c r="G15" s="48"/>
      <c r="H15" s="30">
        <v>0.34</v>
      </c>
      <c r="I15" s="30">
        <f>SUM(E15:H15)</f>
        <v>0.34</v>
      </c>
    </row>
    <row r="16" spans="1:9" x14ac:dyDescent="0.25">
      <c r="A16" s="31"/>
      <c r="B16" s="49" t="s">
        <v>11</v>
      </c>
      <c r="C16" s="45" t="s">
        <v>34</v>
      </c>
      <c r="D16" s="46">
        <v>1.9E-2</v>
      </c>
      <c r="E16" s="47">
        <f>E12*D16</f>
        <v>0.14274699999999999</v>
      </c>
      <c r="F16" s="47">
        <f>D16*F12</f>
        <v>0.26088899999999998</v>
      </c>
      <c r="G16" s="48"/>
      <c r="H16" s="30"/>
      <c r="I16" s="30">
        <f>SUM(E16:H16)</f>
        <v>0.40363599999999999</v>
      </c>
    </row>
    <row r="17" spans="1:9" x14ac:dyDescent="0.25">
      <c r="A17" s="31"/>
      <c r="B17" s="29"/>
      <c r="C17" s="45" t="s">
        <v>13</v>
      </c>
      <c r="D17" s="46">
        <v>0.01</v>
      </c>
      <c r="E17" s="30"/>
      <c r="F17" s="30"/>
      <c r="G17" s="30"/>
      <c r="H17" s="30">
        <f>(E12+F12)*D17</f>
        <v>0.21243999999999999</v>
      </c>
      <c r="I17" s="30">
        <f>SUM(E17:H17)</f>
        <v>0.21243999999999999</v>
      </c>
    </row>
    <row r="18" spans="1:9" x14ac:dyDescent="0.25">
      <c r="A18" s="31"/>
      <c r="B18" s="31"/>
      <c r="C18" s="32" t="s">
        <v>14</v>
      </c>
      <c r="D18" s="32"/>
      <c r="E18" s="33">
        <f>SUM(E14:E17)</f>
        <v>0.14274699999999999</v>
      </c>
      <c r="F18" s="33">
        <f>SUM(F14:F17)</f>
        <v>0.26088899999999998</v>
      </c>
      <c r="G18" s="33">
        <f>SUM(G14:G17)</f>
        <v>0</v>
      </c>
      <c r="H18" s="33">
        <f>SUM(H14:H17)</f>
        <v>0.59243999999999997</v>
      </c>
      <c r="I18" s="33">
        <f>SUM(I14:I17)</f>
        <v>0.99607599999999996</v>
      </c>
    </row>
    <row r="19" spans="1:9" x14ac:dyDescent="0.25">
      <c r="A19" s="31"/>
      <c r="B19" s="31"/>
      <c r="C19" s="42" t="s">
        <v>65</v>
      </c>
      <c r="D19" s="32"/>
      <c r="E19" s="43">
        <f>E12+E18</f>
        <v>7.6557469999999999</v>
      </c>
      <c r="F19" s="43">
        <f>F12+F18</f>
        <v>13.991889</v>
      </c>
      <c r="G19" s="43">
        <f>G12+G18</f>
        <v>61.452999999999996</v>
      </c>
      <c r="H19" s="43">
        <f>H12+H18</f>
        <v>0.59243999999999997</v>
      </c>
      <c r="I19" s="43">
        <f>I12+I18</f>
        <v>83.693076000000005</v>
      </c>
    </row>
    <row r="20" spans="1:9" x14ac:dyDescent="0.25">
      <c r="A20" s="76" t="s">
        <v>15</v>
      </c>
      <c r="B20" s="76"/>
      <c r="C20" s="76"/>
      <c r="D20" s="76"/>
      <c r="E20" s="76"/>
      <c r="F20" s="76"/>
      <c r="G20" s="76"/>
      <c r="H20" s="76"/>
      <c r="I20" s="76"/>
    </row>
    <row r="21" spans="1:9" ht="24" x14ac:dyDescent="0.25">
      <c r="A21" s="31"/>
      <c r="B21" s="29" t="s">
        <v>16</v>
      </c>
      <c r="C21" s="29" t="s">
        <v>17</v>
      </c>
      <c r="D21" s="50">
        <v>0.03</v>
      </c>
      <c r="E21" s="47">
        <f>ROUND(D21*E19,3)</f>
        <v>0.23</v>
      </c>
      <c r="F21" s="47">
        <f>ROUND(D21*F19,3)</f>
        <v>0.42</v>
      </c>
      <c r="G21" s="47">
        <f>ROUND(D21*G19,3)</f>
        <v>1.8440000000000001</v>
      </c>
      <c r="H21" s="47">
        <f>ROUND(D21*H19,3)</f>
        <v>1.7999999999999999E-2</v>
      </c>
      <c r="I21" s="47">
        <f>SUM(E21:H21)</f>
        <v>2.512</v>
      </c>
    </row>
    <row r="22" spans="1:9" x14ac:dyDescent="0.25">
      <c r="A22" s="31"/>
      <c r="B22" s="31"/>
      <c r="C22" s="42" t="s">
        <v>18</v>
      </c>
      <c r="D22" s="42"/>
      <c r="E22" s="51">
        <f>E19+E21</f>
        <v>7.8857470000000003</v>
      </c>
      <c r="F22" s="51">
        <f>F19+F21</f>
        <v>14.411889</v>
      </c>
      <c r="G22" s="51">
        <f>G19+G21</f>
        <v>63.296999999999997</v>
      </c>
      <c r="H22" s="51">
        <f>H19+H21</f>
        <v>0.61043999999999998</v>
      </c>
      <c r="I22" s="51">
        <f>I19+I21</f>
        <v>86.205076000000005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49.996000000000002</v>
      </c>
      <c r="F27" s="26">
        <f>ROUND(D24*F22,3)</f>
        <v>91.370999999999995</v>
      </c>
      <c r="G27" s="26">
        <f>ROUND(D25*G22,3)</f>
        <v>224.70400000000001</v>
      </c>
      <c r="H27" s="26">
        <f>ROUND(H22*D26,3)</f>
        <v>4.2430000000000003</v>
      </c>
      <c r="I27" s="26">
        <f>SUM(E27:H27)</f>
        <v>370.31400000000002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8.9990000000000006</v>
      </c>
      <c r="F28" s="7">
        <f>ROUND(D28*F27,3)</f>
        <v>16.446999999999999</v>
      </c>
      <c r="G28" s="7">
        <f>ROUND(D28*G27,3)</f>
        <v>40.447000000000003</v>
      </c>
      <c r="H28" s="7">
        <f>ROUND(D28*H27,3)</f>
        <v>0.76400000000000001</v>
      </c>
      <c r="I28" s="7">
        <f>SUM(E28:H28)</f>
        <v>66.656999999999996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58.995000000000005</v>
      </c>
      <c r="F29" s="16">
        <f>SUM(F27:F28)</f>
        <v>107.818</v>
      </c>
      <c r="G29" s="16">
        <f>SUM(G27:G28)</f>
        <v>265.15100000000001</v>
      </c>
      <c r="H29" s="34">
        <f>SUM(H27:H28)</f>
        <v>5.0070000000000006</v>
      </c>
      <c r="I29" s="34">
        <f>SUM(I27:I28)</f>
        <v>436.971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4" t="s">
        <v>28</v>
      </c>
      <c r="D31" s="55" t="s">
        <v>29</v>
      </c>
      <c r="E31" s="18">
        <f>E27*4.74/4.85</f>
        <v>48.86207010309279</v>
      </c>
      <c r="F31" s="18"/>
      <c r="G31" s="18"/>
      <c r="H31" s="18"/>
      <c r="I31" s="18"/>
    </row>
    <row r="32" spans="1:9" x14ac:dyDescent="0.25">
      <c r="C32" s="17"/>
      <c r="D32" s="55" t="s">
        <v>30</v>
      </c>
      <c r="E32" s="18"/>
      <c r="F32" s="18">
        <f>F27*4.74/4.85</f>
        <v>89.298668041237121</v>
      </c>
      <c r="G32" s="18"/>
      <c r="H32" s="18"/>
      <c r="I32" s="18"/>
    </row>
    <row r="33" spans="3:9" x14ac:dyDescent="0.25">
      <c r="C33" s="17"/>
      <c r="D33" s="55" t="s">
        <v>31</v>
      </c>
      <c r="E33" s="18"/>
      <c r="F33" s="18"/>
      <c r="G33" s="18">
        <f>G27*3.27/3.55</f>
        <v>206.98086760563382</v>
      </c>
      <c r="H33" s="18"/>
      <c r="I33" s="18"/>
    </row>
    <row r="34" spans="3:9" x14ac:dyDescent="0.25">
      <c r="C34" s="17"/>
      <c r="D34" s="55" t="s">
        <v>32</v>
      </c>
      <c r="E34" s="18"/>
      <c r="F34" s="18"/>
      <c r="G34" s="18"/>
      <c r="H34" s="18">
        <f>H27*6.03/6.95</f>
        <v>3.6813366906474827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348.8229424406112</v>
      </c>
    </row>
  </sheetData>
  <mergeCells count="9">
    <mergeCell ref="A6:I6"/>
    <mergeCell ref="A13:I13"/>
    <mergeCell ref="A20:I20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F17" sqref="F17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77" t="s">
        <v>56</v>
      </c>
      <c r="B1" s="77"/>
      <c r="C1" s="77"/>
      <c r="D1" s="77"/>
      <c r="E1" s="77"/>
      <c r="F1" s="77"/>
      <c r="G1" s="77"/>
      <c r="H1" s="77"/>
      <c r="I1" s="77"/>
    </row>
    <row r="2" spans="1:9" ht="12.95" customHeight="1" thickBot="1" x14ac:dyDescent="0.3">
      <c r="A2" s="78" t="s">
        <v>55</v>
      </c>
      <c r="B2" s="78"/>
      <c r="C2" s="78"/>
      <c r="D2" s="78"/>
      <c r="E2" s="78"/>
      <c r="F2" s="78"/>
      <c r="G2" s="78"/>
      <c r="H2" s="78"/>
      <c r="I2" s="78"/>
    </row>
    <row r="3" spans="1:9" ht="15.75" thickTop="1" x14ac:dyDescent="0.25">
      <c r="A3" s="79" t="s">
        <v>0</v>
      </c>
      <c r="B3" s="81" t="s">
        <v>1</v>
      </c>
      <c r="C3" s="83" t="s">
        <v>2</v>
      </c>
      <c r="D3" s="27"/>
      <c r="E3" s="85" t="s">
        <v>3</v>
      </c>
      <c r="F3" s="85"/>
      <c r="G3" s="85"/>
      <c r="H3" s="85"/>
      <c r="I3" s="86"/>
    </row>
    <row r="4" spans="1:9" ht="48.75" thickBot="1" x14ac:dyDescent="0.3">
      <c r="A4" s="80"/>
      <c r="B4" s="82"/>
      <c r="C4" s="84"/>
      <c r="D4" s="28"/>
      <c r="E4" s="28" t="s">
        <v>4</v>
      </c>
      <c r="F4" s="28" t="s">
        <v>5</v>
      </c>
      <c r="G4" s="28" t="s">
        <v>6</v>
      </c>
      <c r="H4" s="28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74" t="s">
        <v>9</v>
      </c>
      <c r="B6" s="74"/>
      <c r="C6" s="74"/>
      <c r="D6" s="74"/>
      <c r="E6" s="74"/>
      <c r="F6" s="74"/>
      <c r="G6" s="74"/>
      <c r="H6" s="74"/>
      <c r="I6" s="74"/>
    </row>
    <row r="7" spans="1:9" ht="15.75" thickTop="1" x14ac:dyDescent="0.25">
      <c r="A7" s="38">
        <v>1</v>
      </c>
      <c r="B7" s="52" t="s">
        <v>59</v>
      </c>
      <c r="C7" s="56" t="s">
        <v>38</v>
      </c>
      <c r="D7" s="39"/>
      <c r="E7" s="40">
        <v>7.1050000000000004</v>
      </c>
      <c r="F7" s="40">
        <v>0.63200000000000001</v>
      </c>
      <c r="G7" s="40"/>
      <c r="H7" s="40"/>
      <c r="I7" s="40">
        <f>SUM(E7:H7)</f>
        <v>7.7370000000000001</v>
      </c>
    </row>
    <row r="8" spans="1:9" x14ac:dyDescent="0.25">
      <c r="A8" s="38">
        <v>2</v>
      </c>
      <c r="B8" s="52" t="s">
        <v>61</v>
      </c>
      <c r="C8" s="57" t="s">
        <v>43</v>
      </c>
      <c r="D8" s="39"/>
      <c r="E8" s="40">
        <v>63.167999999999999</v>
      </c>
      <c r="F8" s="40"/>
      <c r="G8" s="40">
        <v>29.277000000000001</v>
      </c>
      <c r="H8" s="40"/>
      <c r="I8" s="40">
        <f>SUM(E8:H8)</f>
        <v>92.444999999999993</v>
      </c>
    </row>
    <row r="9" spans="1:9" x14ac:dyDescent="0.25">
      <c r="A9" s="38">
        <v>3</v>
      </c>
      <c r="B9" s="52" t="s">
        <v>60</v>
      </c>
      <c r="C9" s="57" t="s">
        <v>62</v>
      </c>
      <c r="D9" s="39"/>
      <c r="E9" s="40">
        <v>3.3580000000000001</v>
      </c>
      <c r="F9" s="40"/>
      <c r="G9" s="40">
        <v>82.238</v>
      </c>
      <c r="H9" s="40"/>
      <c r="I9" s="40">
        <f>SUM(E9:H9)</f>
        <v>85.596000000000004</v>
      </c>
    </row>
    <row r="10" spans="1:9" x14ac:dyDescent="0.25">
      <c r="A10" s="38"/>
      <c r="B10" s="52"/>
      <c r="C10" s="53"/>
      <c r="D10" s="39"/>
      <c r="E10" s="40"/>
      <c r="F10" s="40"/>
      <c r="G10" s="40"/>
      <c r="H10" s="40"/>
      <c r="I10" s="40"/>
    </row>
    <row r="11" spans="1:9" x14ac:dyDescent="0.25">
      <c r="A11" s="31"/>
      <c r="B11" s="31"/>
      <c r="C11" s="41" t="s">
        <v>10</v>
      </c>
      <c r="D11" s="32"/>
      <c r="E11" s="33">
        <f>SUM(E7:E10)</f>
        <v>73.631</v>
      </c>
      <c r="F11" s="33">
        <f>SUM(F7:F10)</f>
        <v>0.63200000000000001</v>
      </c>
      <c r="G11" s="33">
        <f>SUM(G7:G10)</f>
        <v>111.515</v>
      </c>
      <c r="H11" s="33">
        <f>SUM(H7:H10)</f>
        <v>0</v>
      </c>
      <c r="I11" s="33">
        <f>SUM(I7:I10)</f>
        <v>185.77799999999999</v>
      </c>
    </row>
    <row r="12" spans="1:9" ht="15.75" thickBot="1" x14ac:dyDescent="0.3">
      <c r="A12" s="31"/>
      <c r="B12" s="31"/>
      <c r="C12" s="42" t="s">
        <v>64</v>
      </c>
      <c r="D12" s="42"/>
      <c r="E12" s="43">
        <f>E11</f>
        <v>73.631</v>
      </c>
      <c r="F12" s="43">
        <f>F11</f>
        <v>0.63200000000000001</v>
      </c>
      <c r="G12" s="43">
        <f>G11</f>
        <v>111.515</v>
      </c>
      <c r="H12" s="43">
        <f>H11</f>
        <v>0</v>
      </c>
      <c r="I12" s="43">
        <f>I11</f>
        <v>185.77799999999999</v>
      </c>
    </row>
    <row r="13" spans="1:9" ht="15.75" thickTop="1" x14ac:dyDescent="0.25">
      <c r="A13" s="75" t="s">
        <v>12</v>
      </c>
      <c r="B13" s="75"/>
      <c r="C13" s="75"/>
      <c r="D13" s="75"/>
      <c r="E13" s="75"/>
      <c r="F13" s="75"/>
      <c r="G13" s="75"/>
      <c r="H13" s="75"/>
      <c r="I13" s="75"/>
    </row>
    <row r="14" spans="1:9" x14ac:dyDescent="0.25">
      <c r="A14" s="31">
        <v>4</v>
      </c>
      <c r="B14" s="44" t="s">
        <v>60</v>
      </c>
      <c r="C14" s="45" t="s">
        <v>63</v>
      </c>
      <c r="D14" s="46"/>
      <c r="E14" s="47"/>
      <c r="F14" s="47"/>
      <c r="G14" s="48"/>
      <c r="H14" s="30">
        <v>0.70099999999999996</v>
      </c>
      <c r="I14" s="30">
        <f>SUM(E14:H14)</f>
        <v>0.70099999999999996</v>
      </c>
    </row>
    <row r="15" spans="1:9" x14ac:dyDescent="0.25">
      <c r="A15" s="31"/>
      <c r="B15" s="44"/>
      <c r="C15" s="45"/>
      <c r="D15" s="46"/>
      <c r="E15" s="47"/>
      <c r="F15" s="47"/>
      <c r="G15" s="48"/>
      <c r="H15" s="30"/>
      <c r="I15" s="30">
        <f>SUM(E15:H15)</f>
        <v>0</v>
      </c>
    </row>
    <row r="16" spans="1:9" x14ac:dyDescent="0.25">
      <c r="A16" s="31"/>
      <c r="B16" s="49" t="s">
        <v>11</v>
      </c>
      <c r="C16" s="45" t="s">
        <v>34</v>
      </c>
      <c r="D16" s="46">
        <v>1.9E-2</v>
      </c>
      <c r="E16" s="47">
        <f>E12*D16</f>
        <v>1.398989</v>
      </c>
      <c r="F16" s="47">
        <f>F12*D16</f>
        <v>1.2008E-2</v>
      </c>
      <c r="G16" s="48"/>
      <c r="H16" s="30"/>
      <c r="I16" s="30">
        <f>SUM(E16:H16)</f>
        <v>1.4109970000000001</v>
      </c>
    </row>
    <row r="17" spans="1:9" x14ac:dyDescent="0.25">
      <c r="A17" s="31"/>
      <c r="B17" s="29"/>
      <c r="C17" s="45" t="s">
        <v>13</v>
      </c>
      <c r="D17" s="46">
        <v>0.01</v>
      </c>
      <c r="E17" s="30"/>
      <c r="F17" s="30"/>
      <c r="G17" s="30"/>
      <c r="H17" s="30">
        <f>(E12+F12)*D17</f>
        <v>0.74263000000000001</v>
      </c>
      <c r="I17" s="30">
        <f>SUM(E17:H17)</f>
        <v>0.74263000000000001</v>
      </c>
    </row>
    <row r="18" spans="1:9" x14ac:dyDescent="0.25">
      <c r="A18" s="31"/>
      <c r="B18" s="31"/>
      <c r="C18" s="32" t="s">
        <v>14</v>
      </c>
      <c r="D18" s="32"/>
      <c r="E18" s="33">
        <f>SUM(E14:E17)</f>
        <v>1.398989</v>
      </c>
      <c r="F18" s="33">
        <f>SUM(F14:F17)</f>
        <v>1.2008E-2</v>
      </c>
      <c r="G18" s="33">
        <f>SUM(G14:G17)</f>
        <v>0</v>
      </c>
      <c r="H18" s="33">
        <f>SUM(H14:H17)</f>
        <v>1.44363</v>
      </c>
      <c r="I18" s="33">
        <f>SUM(I14:I17)</f>
        <v>2.8546270000000002</v>
      </c>
    </row>
    <row r="19" spans="1:9" x14ac:dyDescent="0.25">
      <c r="A19" s="31"/>
      <c r="B19" s="31"/>
      <c r="C19" s="42" t="s">
        <v>65</v>
      </c>
      <c r="D19" s="32"/>
      <c r="E19" s="43">
        <f>E12+E18</f>
        <v>75.029989</v>
      </c>
      <c r="F19" s="43">
        <f>F12+F18</f>
        <v>0.64400800000000002</v>
      </c>
      <c r="G19" s="43">
        <f>G12+G18</f>
        <v>111.515</v>
      </c>
      <c r="H19" s="43">
        <f>H12+H18</f>
        <v>1.44363</v>
      </c>
      <c r="I19" s="43">
        <f>I12+I18</f>
        <v>188.63262699999999</v>
      </c>
    </row>
    <row r="20" spans="1:9" x14ac:dyDescent="0.25">
      <c r="A20" s="76" t="s">
        <v>15</v>
      </c>
      <c r="B20" s="76"/>
      <c r="C20" s="76"/>
      <c r="D20" s="76"/>
      <c r="E20" s="76"/>
      <c r="F20" s="76"/>
      <c r="G20" s="76"/>
      <c r="H20" s="76"/>
      <c r="I20" s="76"/>
    </row>
    <row r="21" spans="1:9" ht="24" x14ac:dyDescent="0.25">
      <c r="A21" s="31"/>
      <c r="B21" s="29" t="s">
        <v>16</v>
      </c>
      <c r="C21" s="29" t="s">
        <v>17</v>
      </c>
      <c r="D21" s="50">
        <v>0.03</v>
      </c>
      <c r="E21" s="47">
        <f>ROUND(D21*E19,3)</f>
        <v>2.2509999999999999</v>
      </c>
      <c r="F21" s="47">
        <f>ROUND(D21*F19,3)</f>
        <v>1.9E-2</v>
      </c>
      <c r="G21" s="47">
        <f>ROUND(D21*G19,3)</f>
        <v>3.3450000000000002</v>
      </c>
      <c r="H21" s="47">
        <f>ROUND(D21*H19,3)</f>
        <v>4.2999999999999997E-2</v>
      </c>
      <c r="I21" s="47">
        <f>SUM(E21:H21)</f>
        <v>5.6580000000000004</v>
      </c>
    </row>
    <row r="22" spans="1:9" x14ac:dyDescent="0.25">
      <c r="A22" s="31"/>
      <c r="B22" s="31"/>
      <c r="C22" s="42" t="s">
        <v>18</v>
      </c>
      <c r="D22" s="42"/>
      <c r="E22" s="51">
        <f>E19+E21</f>
        <v>77.280989000000005</v>
      </c>
      <c r="F22" s="51">
        <f>F19+F21</f>
        <v>0.66300800000000004</v>
      </c>
      <c r="G22" s="51">
        <f>G19+G21</f>
        <v>114.86</v>
      </c>
      <c r="H22" s="51">
        <f>H19+H21</f>
        <v>1.4866299999999999</v>
      </c>
      <c r="I22" s="51">
        <f>I19+I21</f>
        <v>194.29062699999997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489.96100000000001</v>
      </c>
      <c r="F27" s="26">
        <f>ROUND(D24*F22,3)</f>
        <v>4.2030000000000003</v>
      </c>
      <c r="G27" s="26">
        <f>ROUND(D25*G22,3)</f>
        <v>407.75299999999999</v>
      </c>
      <c r="H27" s="26">
        <f>ROUND(H22*D26,3)</f>
        <v>10.332000000000001</v>
      </c>
      <c r="I27" s="26">
        <f>SUM(E27:H27)</f>
        <v>912.24899999999991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88.192999999999998</v>
      </c>
      <c r="F28" s="7">
        <f>ROUND(D28*F27,3)</f>
        <v>0.75700000000000001</v>
      </c>
      <c r="G28" s="7">
        <f>ROUND(D28*G27,3)</f>
        <v>73.396000000000001</v>
      </c>
      <c r="H28" s="7">
        <f>ROUND(D28*H27,3)</f>
        <v>1.86</v>
      </c>
      <c r="I28" s="7">
        <f>SUM(E28:H28)</f>
        <v>164.20600000000002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578.154</v>
      </c>
      <c r="F29" s="16">
        <f>SUM(F27:F28)</f>
        <v>4.96</v>
      </c>
      <c r="G29" s="16">
        <f>SUM(G27:G28)</f>
        <v>481.149</v>
      </c>
      <c r="H29" s="34">
        <f>SUM(H27:H28)</f>
        <v>12.192</v>
      </c>
      <c r="I29" s="34">
        <f>SUM(I27:I28)</f>
        <v>1076.4549999999999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4" t="s">
        <v>28</v>
      </c>
      <c r="D31" s="55" t="s">
        <v>29</v>
      </c>
      <c r="E31" s="18">
        <f>E27*4.74/4.85</f>
        <v>478.84848247422684</v>
      </c>
      <c r="F31" s="18"/>
      <c r="G31" s="18"/>
      <c r="H31" s="18"/>
      <c r="I31" s="18"/>
    </row>
    <row r="32" spans="1:9" x14ac:dyDescent="0.25">
      <c r="C32" s="17"/>
      <c r="D32" s="55" t="s">
        <v>30</v>
      </c>
      <c r="E32" s="18"/>
      <c r="F32" s="18">
        <f>F27*4.74/4.85</f>
        <v>4.1076742268041242</v>
      </c>
      <c r="G32" s="18"/>
      <c r="H32" s="18"/>
      <c r="I32" s="18"/>
    </row>
    <row r="33" spans="3:9" x14ac:dyDescent="0.25">
      <c r="C33" s="17"/>
      <c r="D33" s="55" t="s">
        <v>31</v>
      </c>
      <c r="E33" s="18"/>
      <c r="F33" s="18"/>
      <c r="G33" s="18">
        <f>G27*3.27/3.55</f>
        <v>375.59219999999999</v>
      </c>
      <c r="H33" s="18"/>
      <c r="I33" s="18"/>
    </row>
    <row r="34" spans="3:9" x14ac:dyDescent="0.25">
      <c r="C34" s="17"/>
      <c r="D34" s="55" t="s">
        <v>32</v>
      </c>
      <c r="E34" s="18"/>
      <c r="F34" s="18"/>
      <c r="G34" s="18"/>
      <c r="H34" s="18">
        <f>H27*6.03/6.95</f>
        <v>8.9643107913669073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867.5126674923979</v>
      </c>
    </row>
  </sheetData>
  <mergeCells count="9">
    <mergeCell ref="A20:I20"/>
    <mergeCell ref="A6:I6"/>
    <mergeCell ref="A13:I13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H15" sqref="H15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77" t="s">
        <v>93</v>
      </c>
      <c r="B1" s="77"/>
      <c r="C1" s="77"/>
      <c r="D1" s="77"/>
      <c r="E1" s="77"/>
      <c r="F1" s="77"/>
      <c r="G1" s="77"/>
      <c r="H1" s="77"/>
      <c r="I1" s="77"/>
    </row>
    <row r="2" spans="1:9" ht="26.1" customHeight="1" thickBot="1" x14ac:dyDescent="0.3">
      <c r="A2" s="78" t="s">
        <v>94</v>
      </c>
      <c r="B2" s="78"/>
      <c r="C2" s="78"/>
      <c r="D2" s="78"/>
      <c r="E2" s="78"/>
      <c r="F2" s="78"/>
      <c r="G2" s="78"/>
      <c r="H2" s="78"/>
      <c r="I2" s="78"/>
    </row>
    <row r="3" spans="1:9" ht="15.75" thickTop="1" x14ac:dyDescent="0.25">
      <c r="A3" s="79" t="s">
        <v>0</v>
      </c>
      <c r="B3" s="81" t="s">
        <v>1</v>
      </c>
      <c r="C3" s="83" t="s">
        <v>2</v>
      </c>
      <c r="D3" s="35"/>
      <c r="E3" s="85" t="s">
        <v>3</v>
      </c>
      <c r="F3" s="85"/>
      <c r="G3" s="85"/>
      <c r="H3" s="85"/>
      <c r="I3" s="86"/>
    </row>
    <row r="4" spans="1:9" ht="48.75" thickBot="1" x14ac:dyDescent="0.3">
      <c r="A4" s="80"/>
      <c r="B4" s="82"/>
      <c r="C4" s="84"/>
      <c r="D4" s="36"/>
      <c r="E4" s="36" t="s">
        <v>4</v>
      </c>
      <c r="F4" s="36" t="s">
        <v>5</v>
      </c>
      <c r="G4" s="36" t="s">
        <v>6</v>
      </c>
      <c r="H4" s="36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74" t="s">
        <v>9</v>
      </c>
      <c r="B6" s="74"/>
      <c r="C6" s="74"/>
      <c r="D6" s="74"/>
      <c r="E6" s="74"/>
      <c r="F6" s="74"/>
      <c r="G6" s="74"/>
      <c r="H6" s="74"/>
      <c r="I6" s="74"/>
    </row>
    <row r="7" spans="1:9" ht="15.75" thickTop="1" x14ac:dyDescent="0.25">
      <c r="A7" s="38">
        <v>1</v>
      </c>
      <c r="B7" s="52" t="s">
        <v>57</v>
      </c>
      <c r="C7" s="56" t="s">
        <v>38</v>
      </c>
      <c r="D7" s="39"/>
      <c r="E7" s="40">
        <v>16.817</v>
      </c>
      <c r="F7" s="40">
        <v>40.200000000000003</v>
      </c>
      <c r="G7" s="40">
        <v>42.8</v>
      </c>
      <c r="H7" s="40"/>
      <c r="I7" s="40">
        <f>SUM(E7:H7)</f>
        <v>99.817000000000007</v>
      </c>
    </row>
    <row r="8" spans="1:9" x14ac:dyDescent="0.25">
      <c r="A8" s="38"/>
      <c r="B8" s="52"/>
      <c r="C8" s="58"/>
      <c r="D8" s="39"/>
      <c r="E8" s="40"/>
      <c r="F8" s="40"/>
      <c r="G8" s="40"/>
      <c r="H8" s="40"/>
      <c r="I8" s="40">
        <f>SUM(E8:H8)</f>
        <v>0</v>
      </c>
    </row>
    <row r="9" spans="1:9" x14ac:dyDescent="0.25">
      <c r="A9" s="38"/>
      <c r="B9" s="52"/>
      <c r="C9" s="57"/>
      <c r="D9" s="39"/>
      <c r="E9" s="40"/>
      <c r="F9" s="40"/>
      <c r="G9" s="40"/>
      <c r="H9" s="40"/>
      <c r="I9" s="40">
        <f>SUM(E9:H9)</f>
        <v>0</v>
      </c>
    </row>
    <row r="10" spans="1:9" x14ac:dyDescent="0.25">
      <c r="A10" s="38"/>
      <c r="B10" s="52"/>
      <c r="C10" s="53"/>
      <c r="D10" s="39"/>
      <c r="E10" s="40"/>
      <c r="F10" s="40"/>
      <c r="G10" s="40"/>
      <c r="H10" s="40"/>
      <c r="I10" s="40"/>
    </row>
    <row r="11" spans="1:9" x14ac:dyDescent="0.25">
      <c r="A11" s="31"/>
      <c r="B11" s="31"/>
      <c r="C11" s="41" t="s">
        <v>10</v>
      </c>
      <c r="D11" s="32"/>
      <c r="E11" s="33">
        <f>SUM(E7:E10)</f>
        <v>16.817</v>
      </c>
      <c r="F11" s="33">
        <f>SUM(F7:F10)</f>
        <v>40.200000000000003</v>
      </c>
      <c r="G11" s="33">
        <f>SUM(G7:G10)</f>
        <v>42.8</v>
      </c>
      <c r="H11" s="33">
        <f>SUM(H7:H10)</f>
        <v>0</v>
      </c>
      <c r="I11" s="33">
        <f>SUM(I7:I10)</f>
        <v>99.817000000000007</v>
      </c>
    </row>
    <row r="12" spans="1:9" ht="15.75" thickBot="1" x14ac:dyDescent="0.3">
      <c r="A12" s="31"/>
      <c r="B12" s="31"/>
      <c r="C12" s="42" t="s">
        <v>64</v>
      </c>
      <c r="D12" s="42"/>
      <c r="E12" s="43">
        <f>E11</f>
        <v>16.817</v>
      </c>
      <c r="F12" s="43">
        <f>F11</f>
        <v>40.200000000000003</v>
      </c>
      <c r="G12" s="43">
        <f>G11</f>
        <v>42.8</v>
      </c>
      <c r="H12" s="43">
        <f>H11</f>
        <v>0</v>
      </c>
      <c r="I12" s="43">
        <f>I11</f>
        <v>99.817000000000007</v>
      </c>
    </row>
    <row r="13" spans="1:9" ht="15.75" thickTop="1" x14ac:dyDescent="0.25">
      <c r="A13" s="75" t="s">
        <v>12</v>
      </c>
      <c r="B13" s="75"/>
      <c r="C13" s="75"/>
      <c r="D13" s="75"/>
      <c r="E13" s="75"/>
      <c r="F13" s="75"/>
      <c r="G13" s="75"/>
      <c r="H13" s="75"/>
      <c r="I13" s="75"/>
    </row>
    <row r="14" spans="1:9" x14ac:dyDescent="0.25">
      <c r="A14" s="31">
        <v>2</v>
      </c>
      <c r="B14" s="44" t="s">
        <v>58</v>
      </c>
      <c r="C14" s="45" t="s">
        <v>53</v>
      </c>
      <c r="D14" s="46"/>
      <c r="E14" s="47"/>
      <c r="F14" s="47"/>
      <c r="G14" s="48"/>
      <c r="H14" s="30">
        <v>0.69</v>
      </c>
      <c r="I14" s="30">
        <f>SUM(E14:H14)</f>
        <v>0.69</v>
      </c>
    </row>
    <row r="15" spans="1:9" x14ac:dyDescent="0.25">
      <c r="A15" s="31"/>
      <c r="B15" s="44"/>
      <c r="C15" s="45"/>
      <c r="D15" s="46"/>
      <c r="E15" s="47"/>
      <c r="F15" s="47"/>
      <c r="G15" s="48"/>
      <c r="H15" s="30"/>
      <c r="I15" s="30">
        <f>SUM(E15:H15)</f>
        <v>0</v>
      </c>
    </row>
    <row r="16" spans="1:9" x14ac:dyDescent="0.25">
      <c r="A16" s="31"/>
      <c r="B16" s="49" t="s">
        <v>11</v>
      </c>
      <c r="C16" s="45" t="s">
        <v>34</v>
      </c>
      <c r="D16" s="46">
        <v>1.9E-2</v>
      </c>
      <c r="E16" s="47">
        <f>E12*D16</f>
        <v>0.319523</v>
      </c>
      <c r="F16" s="47">
        <f>D16*F12</f>
        <v>0.76380000000000003</v>
      </c>
      <c r="G16" s="48"/>
      <c r="H16" s="30"/>
      <c r="I16" s="30">
        <f>SUM(E16:H16)</f>
        <v>1.083323</v>
      </c>
    </row>
    <row r="17" spans="1:9" x14ac:dyDescent="0.25">
      <c r="A17" s="31"/>
      <c r="B17" s="29"/>
      <c r="C17" s="45" t="s">
        <v>13</v>
      </c>
      <c r="D17" s="46">
        <v>0.01</v>
      </c>
      <c r="E17" s="30"/>
      <c r="F17" s="30"/>
      <c r="G17" s="30"/>
      <c r="H17" s="30">
        <f>(E12+F12)*D17</f>
        <v>0.57017000000000007</v>
      </c>
      <c r="I17" s="30">
        <f>SUM(E17:H17)</f>
        <v>0.57017000000000007</v>
      </c>
    </row>
    <row r="18" spans="1:9" x14ac:dyDescent="0.25">
      <c r="A18" s="31"/>
      <c r="B18" s="31"/>
      <c r="C18" s="32" t="s">
        <v>14</v>
      </c>
      <c r="D18" s="32"/>
      <c r="E18" s="33">
        <f>SUM(E14:E17)</f>
        <v>0.319523</v>
      </c>
      <c r="F18" s="33">
        <f>SUM(F14:F17)</f>
        <v>0.76380000000000003</v>
      </c>
      <c r="G18" s="33">
        <f>SUM(G14:G17)</f>
        <v>0</v>
      </c>
      <c r="H18" s="33">
        <f>SUM(H14:H17)</f>
        <v>1.26017</v>
      </c>
      <c r="I18" s="33">
        <f>SUM(I14:I17)</f>
        <v>2.343493</v>
      </c>
    </row>
    <row r="19" spans="1:9" x14ac:dyDescent="0.25">
      <c r="A19" s="31"/>
      <c r="B19" s="31"/>
      <c r="C19" s="42" t="s">
        <v>65</v>
      </c>
      <c r="D19" s="32"/>
      <c r="E19" s="43">
        <f>E12+E18</f>
        <v>17.136523</v>
      </c>
      <c r="F19" s="43">
        <f>F12+F18</f>
        <v>40.963800000000006</v>
      </c>
      <c r="G19" s="43">
        <f>G12+G18</f>
        <v>42.8</v>
      </c>
      <c r="H19" s="43">
        <f>H12+H18</f>
        <v>1.26017</v>
      </c>
      <c r="I19" s="43">
        <f>I12+I18</f>
        <v>102.160493</v>
      </c>
    </row>
    <row r="20" spans="1:9" x14ac:dyDescent="0.25">
      <c r="A20" s="76" t="s">
        <v>15</v>
      </c>
      <c r="B20" s="76"/>
      <c r="C20" s="76"/>
      <c r="D20" s="76"/>
      <c r="E20" s="76"/>
      <c r="F20" s="76"/>
      <c r="G20" s="76"/>
      <c r="H20" s="76"/>
      <c r="I20" s="76"/>
    </row>
    <row r="21" spans="1:9" ht="24" x14ac:dyDescent="0.25">
      <c r="A21" s="31"/>
      <c r="B21" s="29" t="s">
        <v>16</v>
      </c>
      <c r="C21" s="29" t="s">
        <v>17</v>
      </c>
      <c r="D21" s="50">
        <v>0.03</v>
      </c>
      <c r="E21" s="47">
        <f>ROUND(D21*E19,3)</f>
        <v>0.51400000000000001</v>
      </c>
      <c r="F21" s="47">
        <f>ROUND(D21*F19,3)</f>
        <v>1.2290000000000001</v>
      </c>
      <c r="G21" s="47">
        <f>ROUND(D21*G19,3)</f>
        <v>1.284</v>
      </c>
      <c r="H21" s="47">
        <f>ROUND(D21*H19,3)</f>
        <v>3.7999999999999999E-2</v>
      </c>
      <c r="I21" s="47">
        <f>SUM(E21:H21)</f>
        <v>3.0649999999999999</v>
      </c>
    </row>
    <row r="22" spans="1:9" x14ac:dyDescent="0.25">
      <c r="A22" s="31"/>
      <c r="B22" s="31"/>
      <c r="C22" s="42" t="s">
        <v>18</v>
      </c>
      <c r="D22" s="42"/>
      <c r="E22" s="51">
        <f>E19+E21</f>
        <v>17.650523</v>
      </c>
      <c r="F22" s="51">
        <f>F19+F21</f>
        <v>42.192800000000005</v>
      </c>
      <c r="G22" s="51">
        <f>G19+G21</f>
        <v>44.083999999999996</v>
      </c>
      <c r="H22" s="51">
        <f>H19+H21</f>
        <v>1.29817</v>
      </c>
      <c r="I22" s="51">
        <f>I19+I21</f>
        <v>105.225493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111.904</v>
      </c>
      <c r="F27" s="26">
        <f>ROUND(D24*F22,3)</f>
        <v>267.50200000000001</v>
      </c>
      <c r="G27" s="26">
        <f>ROUND(D25*G22,3)</f>
        <v>156.49799999999999</v>
      </c>
      <c r="H27" s="26">
        <f>ROUND(H22*D26,3)</f>
        <v>9.0220000000000002</v>
      </c>
      <c r="I27" s="26">
        <f>SUM(E27:H27)</f>
        <v>544.92600000000004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20.143000000000001</v>
      </c>
      <c r="F28" s="7">
        <f>ROUND(D28*F27,3)</f>
        <v>48.15</v>
      </c>
      <c r="G28" s="7">
        <f>ROUND(D28*G27,3)</f>
        <v>28.17</v>
      </c>
      <c r="H28" s="7">
        <f>ROUND(D28*H27,3)</f>
        <v>1.6240000000000001</v>
      </c>
      <c r="I28" s="7">
        <f>SUM(E28:H28)</f>
        <v>98.087000000000003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132.047</v>
      </c>
      <c r="F29" s="16">
        <f>SUM(F27:F28)</f>
        <v>315.65199999999999</v>
      </c>
      <c r="G29" s="16">
        <f>SUM(G27:G28)</f>
        <v>184.66800000000001</v>
      </c>
      <c r="H29" s="34">
        <f>SUM(H27:H28)</f>
        <v>10.646000000000001</v>
      </c>
      <c r="I29" s="34">
        <f>SUM(I27:I28)</f>
        <v>643.01300000000003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4" t="s">
        <v>28</v>
      </c>
      <c r="D31" s="55" t="s">
        <v>29</v>
      </c>
      <c r="E31" s="18">
        <f>E27*4.74/4.85</f>
        <v>109.36597113402064</v>
      </c>
      <c r="F31" s="18"/>
      <c r="G31" s="18"/>
      <c r="H31" s="18"/>
      <c r="I31" s="18"/>
    </row>
    <row r="32" spans="1:9" x14ac:dyDescent="0.25">
      <c r="C32" s="17"/>
      <c r="D32" s="55" t="s">
        <v>30</v>
      </c>
      <c r="E32" s="18"/>
      <c r="F32" s="18">
        <f>F27*4.74/4.85</f>
        <v>261.43494432989695</v>
      </c>
      <c r="G32" s="18"/>
      <c r="H32" s="18"/>
      <c r="I32" s="18"/>
    </row>
    <row r="33" spans="3:9" x14ac:dyDescent="0.25">
      <c r="C33" s="17"/>
      <c r="D33" s="55" t="s">
        <v>31</v>
      </c>
      <c r="E33" s="18"/>
      <c r="F33" s="18"/>
      <c r="G33" s="18">
        <f>G27*3.27/3.55</f>
        <v>144.1544957746479</v>
      </c>
      <c r="H33" s="18"/>
      <c r="I33" s="18"/>
    </row>
    <row r="34" spans="3:9" x14ac:dyDescent="0.25">
      <c r="C34" s="17"/>
      <c r="D34" s="55" t="s">
        <v>32</v>
      </c>
      <c r="E34" s="18"/>
      <c r="F34" s="18"/>
      <c r="G34" s="18"/>
      <c r="H34" s="18">
        <f>H27*6.03/6.95</f>
        <v>7.8277208633093531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522.7831321018748</v>
      </c>
    </row>
  </sheetData>
  <mergeCells count="9">
    <mergeCell ref="A6:I6"/>
    <mergeCell ref="A13:I13"/>
    <mergeCell ref="A20:I20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H15" sqref="H15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77" t="s">
        <v>97</v>
      </c>
      <c r="B1" s="77"/>
      <c r="C1" s="77"/>
      <c r="D1" s="77"/>
      <c r="E1" s="77"/>
      <c r="F1" s="77"/>
      <c r="G1" s="77"/>
      <c r="H1" s="77"/>
      <c r="I1" s="77"/>
    </row>
    <row r="2" spans="1:9" ht="26.1" customHeight="1" thickBot="1" x14ac:dyDescent="0.3">
      <c r="A2" s="78" t="s">
        <v>98</v>
      </c>
      <c r="B2" s="78"/>
      <c r="C2" s="78"/>
      <c r="D2" s="78"/>
      <c r="E2" s="78"/>
      <c r="F2" s="78"/>
      <c r="G2" s="78"/>
      <c r="H2" s="78"/>
      <c r="I2" s="78"/>
    </row>
    <row r="3" spans="1:9" ht="15.75" thickTop="1" x14ac:dyDescent="0.25">
      <c r="A3" s="79" t="s">
        <v>0</v>
      </c>
      <c r="B3" s="81" t="s">
        <v>1</v>
      </c>
      <c r="C3" s="83" t="s">
        <v>2</v>
      </c>
      <c r="D3" s="35"/>
      <c r="E3" s="85" t="s">
        <v>3</v>
      </c>
      <c r="F3" s="85"/>
      <c r="G3" s="85"/>
      <c r="H3" s="85"/>
      <c r="I3" s="86"/>
    </row>
    <row r="4" spans="1:9" ht="48.75" thickBot="1" x14ac:dyDescent="0.3">
      <c r="A4" s="80"/>
      <c r="B4" s="82"/>
      <c r="C4" s="84"/>
      <c r="D4" s="36"/>
      <c r="E4" s="36" t="s">
        <v>4</v>
      </c>
      <c r="F4" s="36" t="s">
        <v>5</v>
      </c>
      <c r="G4" s="36" t="s">
        <v>6</v>
      </c>
      <c r="H4" s="36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74" t="s">
        <v>9</v>
      </c>
      <c r="B6" s="74"/>
      <c r="C6" s="74"/>
      <c r="D6" s="74"/>
      <c r="E6" s="74"/>
      <c r="F6" s="74"/>
      <c r="G6" s="74"/>
      <c r="H6" s="74"/>
      <c r="I6" s="74"/>
    </row>
    <row r="7" spans="1:9" ht="15.75" thickTop="1" x14ac:dyDescent="0.25">
      <c r="A7" s="38">
        <v>1</v>
      </c>
      <c r="B7" s="52" t="s">
        <v>57</v>
      </c>
      <c r="C7" s="56" t="s">
        <v>38</v>
      </c>
      <c r="D7" s="39"/>
      <c r="E7" s="40">
        <v>13.03</v>
      </c>
      <c r="F7" s="40">
        <v>35.799999999999997</v>
      </c>
      <c r="G7" s="40">
        <v>3.11</v>
      </c>
      <c r="H7" s="40"/>
      <c r="I7" s="40">
        <f>SUM(E7:H7)</f>
        <v>51.94</v>
      </c>
    </row>
    <row r="8" spans="1:9" x14ac:dyDescent="0.25">
      <c r="A8" s="38"/>
      <c r="B8" s="52"/>
      <c r="C8" s="58"/>
      <c r="D8" s="39"/>
      <c r="E8" s="40"/>
      <c r="F8" s="40"/>
      <c r="G8" s="40"/>
      <c r="H8" s="40"/>
      <c r="I8" s="40">
        <f>SUM(E8:H8)</f>
        <v>0</v>
      </c>
    </row>
    <row r="9" spans="1:9" x14ac:dyDescent="0.25">
      <c r="A9" s="38"/>
      <c r="B9" s="52"/>
      <c r="C9" s="57"/>
      <c r="D9" s="39"/>
      <c r="E9" s="40"/>
      <c r="F9" s="40"/>
      <c r="G9" s="40"/>
      <c r="H9" s="40"/>
      <c r="I9" s="40">
        <f>SUM(E9:H9)</f>
        <v>0</v>
      </c>
    </row>
    <row r="10" spans="1:9" x14ac:dyDescent="0.25">
      <c r="A10" s="38"/>
      <c r="B10" s="52"/>
      <c r="C10" s="53"/>
      <c r="D10" s="39"/>
      <c r="E10" s="40"/>
      <c r="F10" s="40"/>
      <c r="G10" s="40"/>
      <c r="H10" s="40"/>
      <c r="I10" s="40"/>
    </row>
    <row r="11" spans="1:9" x14ac:dyDescent="0.25">
      <c r="A11" s="31"/>
      <c r="B11" s="31"/>
      <c r="C11" s="41" t="s">
        <v>10</v>
      </c>
      <c r="D11" s="32"/>
      <c r="E11" s="33">
        <f>SUM(E7:E10)</f>
        <v>13.03</v>
      </c>
      <c r="F11" s="33">
        <f>SUM(F7:F10)</f>
        <v>35.799999999999997</v>
      </c>
      <c r="G11" s="33">
        <f>SUM(G7:G10)</f>
        <v>3.11</v>
      </c>
      <c r="H11" s="33">
        <f>SUM(H7:H10)</f>
        <v>0</v>
      </c>
      <c r="I11" s="33">
        <f>SUM(I7:I10)</f>
        <v>51.94</v>
      </c>
    </row>
    <row r="12" spans="1:9" ht="15.75" thickBot="1" x14ac:dyDescent="0.3">
      <c r="A12" s="31"/>
      <c r="B12" s="31"/>
      <c r="C12" s="42" t="s">
        <v>64</v>
      </c>
      <c r="D12" s="42"/>
      <c r="E12" s="43">
        <f>E11</f>
        <v>13.03</v>
      </c>
      <c r="F12" s="43">
        <f>F11</f>
        <v>35.799999999999997</v>
      </c>
      <c r="G12" s="43">
        <f>G11</f>
        <v>3.11</v>
      </c>
      <c r="H12" s="43">
        <f>H11</f>
        <v>0</v>
      </c>
      <c r="I12" s="43">
        <f>I11</f>
        <v>51.94</v>
      </c>
    </row>
    <row r="13" spans="1:9" ht="15.75" thickTop="1" x14ac:dyDescent="0.25">
      <c r="A13" s="75" t="s">
        <v>12</v>
      </c>
      <c r="B13" s="75"/>
      <c r="C13" s="75"/>
      <c r="D13" s="75"/>
      <c r="E13" s="75"/>
      <c r="F13" s="75"/>
      <c r="G13" s="75"/>
      <c r="H13" s="75"/>
      <c r="I13" s="75"/>
    </row>
    <row r="14" spans="1:9" x14ac:dyDescent="0.25">
      <c r="A14" s="31">
        <v>2</v>
      </c>
      <c r="B14" s="44" t="s">
        <v>58</v>
      </c>
      <c r="C14" s="45" t="s">
        <v>53</v>
      </c>
      <c r="D14" s="46"/>
      <c r="E14" s="47"/>
      <c r="F14" s="47"/>
      <c r="G14" s="48"/>
      <c r="H14" s="30">
        <v>0.3</v>
      </c>
      <c r="I14" s="30">
        <f>SUM(E14:H14)</f>
        <v>0.3</v>
      </c>
    </row>
    <row r="15" spans="1:9" x14ac:dyDescent="0.25">
      <c r="A15" s="31"/>
      <c r="B15" s="44"/>
      <c r="C15" s="45"/>
      <c r="D15" s="46"/>
      <c r="E15" s="47"/>
      <c r="F15" s="47"/>
      <c r="G15" s="48"/>
      <c r="H15" s="30"/>
      <c r="I15" s="30">
        <f>SUM(E15:H15)</f>
        <v>0</v>
      </c>
    </row>
    <row r="16" spans="1:9" x14ac:dyDescent="0.25">
      <c r="A16" s="31"/>
      <c r="B16" s="49" t="s">
        <v>11</v>
      </c>
      <c r="C16" s="45" t="s">
        <v>34</v>
      </c>
      <c r="D16" s="46">
        <v>1.9E-2</v>
      </c>
      <c r="E16" s="47">
        <f>E12*D16</f>
        <v>0.24756999999999998</v>
      </c>
      <c r="F16" s="47">
        <f>D16*F12</f>
        <v>0.68019999999999992</v>
      </c>
      <c r="G16" s="48"/>
      <c r="H16" s="30"/>
      <c r="I16" s="30">
        <f>SUM(E16:H16)</f>
        <v>0.92776999999999987</v>
      </c>
    </row>
    <row r="17" spans="1:9" x14ac:dyDescent="0.25">
      <c r="A17" s="31"/>
      <c r="B17" s="29"/>
      <c r="C17" s="45" t="s">
        <v>13</v>
      </c>
      <c r="D17" s="46">
        <v>0.01</v>
      </c>
      <c r="E17" s="30"/>
      <c r="F17" s="30"/>
      <c r="G17" s="30"/>
      <c r="H17" s="30">
        <f>(E12+F12)*D17</f>
        <v>0.48830000000000001</v>
      </c>
      <c r="I17" s="30">
        <f>SUM(E17:H17)</f>
        <v>0.48830000000000001</v>
      </c>
    </row>
    <row r="18" spans="1:9" x14ac:dyDescent="0.25">
      <c r="A18" s="31"/>
      <c r="B18" s="31"/>
      <c r="C18" s="32" t="s">
        <v>14</v>
      </c>
      <c r="D18" s="32"/>
      <c r="E18" s="33">
        <f>SUM(E14:E17)</f>
        <v>0.24756999999999998</v>
      </c>
      <c r="F18" s="33">
        <f>SUM(F14:F17)</f>
        <v>0.68019999999999992</v>
      </c>
      <c r="G18" s="33">
        <f>SUM(G14:G17)</f>
        <v>0</v>
      </c>
      <c r="H18" s="33">
        <f>SUM(H14:H17)</f>
        <v>0.7883</v>
      </c>
      <c r="I18" s="33">
        <f>SUM(I14:I17)</f>
        <v>1.7160699999999998</v>
      </c>
    </row>
    <row r="19" spans="1:9" x14ac:dyDescent="0.25">
      <c r="A19" s="31"/>
      <c r="B19" s="31"/>
      <c r="C19" s="42" t="s">
        <v>65</v>
      </c>
      <c r="D19" s="32"/>
      <c r="E19" s="43">
        <f>E12+E18</f>
        <v>13.277569999999999</v>
      </c>
      <c r="F19" s="43">
        <f>F12+F18</f>
        <v>36.480199999999996</v>
      </c>
      <c r="G19" s="43">
        <f>G12+G18</f>
        <v>3.11</v>
      </c>
      <c r="H19" s="43">
        <f>H12+H18</f>
        <v>0.7883</v>
      </c>
      <c r="I19" s="43">
        <f>I12+I18</f>
        <v>53.65607</v>
      </c>
    </row>
    <row r="20" spans="1:9" x14ac:dyDescent="0.25">
      <c r="A20" s="76" t="s">
        <v>15</v>
      </c>
      <c r="B20" s="76"/>
      <c r="C20" s="76"/>
      <c r="D20" s="76"/>
      <c r="E20" s="76"/>
      <c r="F20" s="76"/>
      <c r="G20" s="76"/>
      <c r="H20" s="76"/>
      <c r="I20" s="76"/>
    </row>
    <row r="21" spans="1:9" ht="24" x14ac:dyDescent="0.25">
      <c r="A21" s="31"/>
      <c r="B21" s="29" t="s">
        <v>16</v>
      </c>
      <c r="C21" s="29" t="s">
        <v>17</v>
      </c>
      <c r="D21" s="50">
        <v>0.03</v>
      </c>
      <c r="E21" s="47">
        <f>ROUND(D21*E19,3)</f>
        <v>0.39800000000000002</v>
      </c>
      <c r="F21" s="47">
        <f>ROUND(D21*F19,3)</f>
        <v>1.0940000000000001</v>
      </c>
      <c r="G21" s="47">
        <f>ROUND(D21*G19,3)</f>
        <v>9.2999999999999999E-2</v>
      </c>
      <c r="H21" s="47">
        <f>ROUND(D21*H19,3)</f>
        <v>2.4E-2</v>
      </c>
      <c r="I21" s="47">
        <f>SUM(E21:H21)</f>
        <v>1.609</v>
      </c>
    </row>
    <row r="22" spans="1:9" x14ac:dyDescent="0.25">
      <c r="A22" s="31"/>
      <c r="B22" s="31"/>
      <c r="C22" s="42" t="s">
        <v>18</v>
      </c>
      <c r="D22" s="42"/>
      <c r="E22" s="51">
        <f>E19+E21</f>
        <v>13.675569999999999</v>
      </c>
      <c r="F22" s="51">
        <f>F19+F21</f>
        <v>37.574199999999998</v>
      </c>
      <c r="G22" s="51">
        <f>G19+G21</f>
        <v>3.2029999999999998</v>
      </c>
      <c r="H22" s="51">
        <f>H19+H21</f>
        <v>0.81230000000000002</v>
      </c>
      <c r="I22" s="51">
        <f>I19+I21</f>
        <v>55.265070000000001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86.703000000000003</v>
      </c>
      <c r="F27" s="26">
        <f>ROUND(D24*F22,3)</f>
        <v>238.22</v>
      </c>
      <c r="G27" s="26">
        <f>ROUND(D25*G22,3)</f>
        <v>11.371</v>
      </c>
      <c r="H27" s="26">
        <f>ROUND(H22*D26,3)</f>
        <v>5.6449999999999996</v>
      </c>
      <c r="I27" s="26">
        <f>SUM(E27:H27)</f>
        <v>341.93899999999996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15.606999999999999</v>
      </c>
      <c r="F28" s="7">
        <f>ROUND(D28*F27,3)</f>
        <v>42.88</v>
      </c>
      <c r="G28" s="7">
        <f>ROUND(D28*G27,3)</f>
        <v>2.0470000000000002</v>
      </c>
      <c r="H28" s="7">
        <f>ROUND(D28*H27,3)</f>
        <v>1.016</v>
      </c>
      <c r="I28" s="7">
        <f>SUM(E28:H28)</f>
        <v>61.55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102.31</v>
      </c>
      <c r="F29" s="16">
        <f>SUM(F27:F28)</f>
        <v>281.10000000000002</v>
      </c>
      <c r="G29" s="16">
        <f>SUM(G27:G28)</f>
        <v>13.418000000000001</v>
      </c>
      <c r="H29" s="34">
        <f>SUM(H27:H28)</f>
        <v>6.6609999999999996</v>
      </c>
      <c r="I29" s="34">
        <f>SUM(I27:I28)</f>
        <v>403.48899999999998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4" t="s">
        <v>28</v>
      </c>
      <c r="D31" s="55" t="s">
        <v>29</v>
      </c>
      <c r="E31" s="18">
        <f>E27*4.74/4.85</f>
        <v>84.73654020618558</v>
      </c>
      <c r="F31" s="18"/>
      <c r="G31" s="18"/>
      <c r="H31" s="18"/>
      <c r="I31" s="18"/>
    </row>
    <row r="32" spans="1:9" x14ac:dyDescent="0.25">
      <c r="C32" s="17"/>
      <c r="D32" s="55" t="s">
        <v>30</v>
      </c>
      <c r="E32" s="18"/>
      <c r="F32" s="18">
        <f>F27*4.74/4.85</f>
        <v>232.81707216494848</v>
      </c>
      <c r="G32" s="18"/>
      <c r="H32" s="18"/>
      <c r="I32" s="18"/>
    </row>
    <row r="33" spans="3:9" x14ac:dyDescent="0.25">
      <c r="C33" s="17"/>
      <c r="D33" s="55" t="s">
        <v>31</v>
      </c>
      <c r="E33" s="18"/>
      <c r="F33" s="18"/>
      <c r="G33" s="18">
        <f>G27*3.27/3.55</f>
        <v>10.474132394366199</v>
      </c>
      <c r="H33" s="18"/>
      <c r="I33" s="18"/>
    </row>
    <row r="34" spans="3:9" x14ac:dyDescent="0.25">
      <c r="C34" s="17"/>
      <c r="D34" s="55" t="s">
        <v>32</v>
      </c>
      <c r="E34" s="18"/>
      <c r="F34" s="18"/>
      <c r="G34" s="18"/>
      <c r="H34" s="18">
        <f>H27*6.03/6.95</f>
        <v>4.8977482014388487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332.92549296693915</v>
      </c>
    </row>
  </sheetData>
  <mergeCells count="9">
    <mergeCell ref="A6:I6"/>
    <mergeCell ref="A13:I13"/>
    <mergeCell ref="A20:I20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10" workbookViewId="0">
      <selection activeCell="H15" sqref="H15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77" t="s">
        <v>91</v>
      </c>
      <c r="B1" s="77"/>
      <c r="C1" s="77"/>
      <c r="D1" s="77"/>
      <c r="E1" s="77"/>
      <c r="F1" s="77"/>
      <c r="G1" s="77"/>
      <c r="H1" s="77"/>
      <c r="I1" s="77"/>
    </row>
    <row r="2" spans="1:9" ht="26.1" customHeight="1" thickBot="1" x14ac:dyDescent="0.3">
      <c r="A2" s="78" t="s">
        <v>92</v>
      </c>
      <c r="B2" s="78"/>
      <c r="C2" s="78"/>
      <c r="D2" s="78"/>
      <c r="E2" s="78"/>
      <c r="F2" s="78"/>
      <c r="G2" s="78"/>
      <c r="H2" s="78"/>
      <c r="I2" s="78"/>
    </row>
    <row r="3" spans="1:9" ht="15.75" thickTop="1" x14ac:dyDescent="0.25">
      <c r="A3" s="79" t="s">
        <v>0</v>
      </c>
      <c r="B3" s="81" t="s">
        <v>1</v>
      </c>
      <c r="C3" s="83" t="s">
        <v>2</v>
      </c>
      <c r="D3" s="35"/>
      <c r="E3" s="85" t="s">
        <v>3</v>
      </c>
      <c r="F3" s="85"/>
      <c r="G3" s="85"/>
      <c r="H3" s="85"/>
      <c r="I3" s="86"/>
    </row>
    <row r="4" spans="1:9" ht="48.75" thickBot="1" x14ac:dyDescent="0.3">
      <c r="A4" s="80"/>
      <c r="B4" s="82"/>
      <c r="C4" s="84"/>
      <c r="D4" s="36"/>
      <c r="E4" s="36" t="s">
        <v>4</v>
      </c>
      <c r="F4" s="36" t="s">
        <v>5</v>
      </c>
      <c r="G4" s="36" t="s">
        <v>6</v>
      </c>
      <c r="H4" s="36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74" t="s">
        <v>9</v>
      </c>
      <c r="B6" s="74"/>
      <c r="C6" s="74"/>
      <c r="D6" s="74"/>
      <c r="E6" s="74"/>
      <c r="F6" s="74"/>
      <c r="G6" s="74"/>
      <c r="H6" s="74"/>
      <c r="I6" s="74"/>
    </row>
    <row r="7" spans="1:9" ht="15.75" thickTop="1" x14ac:dyDescent="0.25">
      <c r="A7" s="38">
        <v>1</v>
      </c>
      <c r="B7" s="52" t="s">
        <v>51</v>
      </c>
      <c r="C7" s="56" t="s">
        <v>38</v>
      </c>
      <c r="D7" s="39"/>
      <c r="E7" s="40">
        <v>17.773</v>
      </c>
      <c r="F7" s="40">
        <v>28.76</v>
      </c>
      <c r="G7" s="40">
        <v>0.64300000000000002</v>
      </c>
      <c r="H7" s="40"/>
      <c r="I7" s="40">
        <f>SUM(E7:H7)</f>
        <v>47.176000000000002</v>
      </c>
    </row>
    <row r="8" spans="1:9" x14ac:dyDescent="0.25">
      <c r="A8" s="38"/>
      <c r="B8" s="52"/>
      <c r="C8" s="58"/>
      <c r="D8" s="39"/>
      <c r="E8" s="40"/>
      <c r="F8" s="40"/>
      <c r="G8" s="40"/>
      <c r="H8" s="40"/>
      <c r="I8" s="40">
        <f>SUM(E8:H8)</f>
        <v>0</v>
      </c>
    </row>
    <row r="9" spans="1:9" x14ac:dyDescent="0.25">
      <c r="A9" s="38"/>
      <c r="B9" s="52"/>
      <c r="C9" s="57"/>
      <c r="D9" s="39"/>
      <c r="E9" s="40"/>
      <c r="F9" s="40"/>
      <c r="G9" s="40"/>
      <c r="H9" s="40"/>
      <c r="I9" s="40">
        <f>SUM(E9:H9)</f>
        <v>0</v>
      </c>
    </row>
    <row r="10" spans="1:9" x14ac:dyDescent="0.25">
      <c r="A10" s="38"/>
      <c r="B10" s="52"/>
      <c r="C10" s="53"/>
      <c r="D10" s="39"/>
      <c r="E10" s="40"/>
      <c r="F10" s="40"/>
      <c r="G10" s="40"/>
      <c r="H10" s="40"/>
      <c r="I10" s="40"/>
    </row>
    <row r="11" spans="1:9" x14ac:dyDescent="0.25">
      <c r="A11" s="31"/>
      <c r="B11" s="31"/>
      <c r="C11" s="41" t="s">
        <v>10</v>
      </c>
      <c r="D11" s="32"/>
      <c r="E11" s="33">
        <f>SUM(E7:E10)</f>
        <v>17.773</v>
      </c>
      <c r="F11" s="33">
        <f>SUM(F7:F10)</f>
        <v>28.76</v>
      </c>
      <c r="G11" s="33">
        <f>SUM(G7:G10)</f>
        <v>0.64300000000000002</v>
      </c>
      <c r="H11" s="33">
        <f>SUM(H7:H10)</f>
        <v>0</v>
      </c>
      <c r="I11" s="33">
        <f>SUM(I7:I10)</f>
        <v>47.176000000000002</v>
      </c>
    </row>
    <row r="12" spans="1:9" ht="15.75" thickBot="1" x14ac:dyDescent="0.3">
      <c r="A12" s="31"/>
      <c r="B12" s="31"/>
      <c r="C12" s="42" t="s">
        <v>64</v>
      </c>
      <c r="D12" s="42"/>
      <c r="E12" s="43">
        <f>E11</f>
        <v>17.773</v>
      </c>
      <c r="F12" s="43">
        <f>F11</f>
        <v>28.76</v>
      </c>
      <c r="G12" s="43">
        <f>G11</f>
        <v>0.64300000000000002</v>
      </c>
      <c r="H12" s="43">
        <f>H11</f>
        <v>0</v>
      </c>
      <c r="I12" s="43">
        <f>I11</f>
        <v>47.176000000000002</v>
      </c>
    </row>
    <row r="13" spans="1:9" ht="15.75" thickTop="1" x14ac:dyDescent="0.25">
      <c r="A13" s="75" t="s">
        <v>12</v>
      </c>
      <c r="B13" s="75"/>
      <c r="C13" s="75"/>
      <c r="D13" s="75"/>
      <c r="E13" s="75"/>
      <c r="F13" s="75"/>
      <c r="G13" s="75"/>
      <c r="H13" s="75"/>
      <c r="I13" s="75"/>
    </row>
    <row r="14" spans="1:9" x14ac:dyDescent="0.25">
      <c r="A14" s="31">
        <v>2</v>
      </c>
      <c r="B14" s="44" t="s">
        <v>39</v>
      </c>
      <c r="C14" s="45" t="s">
        <v>53</v>
      </c>
      <c r="D14" s="46"/>
      <c r="E14" s="47"/>
      <c r="F14" s="47"/>
      <c r="G14" s="48"/>
      <c r="H14" s="30">
        <v>0.34</v>
      </c>
      <c r="I14" s="30">
        <f>SUM(E14:H14)</f>
        <v>0.34</v>
      </c>
    </row>
    <row r="15" spans="1:9" x14ac:dyDescent="0.25">
      <c r="A15" s="31"/>
      <c r="B15" s="44"/>
      <c r="C15" s="45"/>
      <c r="D15" s="46"/>
      <c r="E15" s="47"/>
      <c r="F15" s="47"/>
      <c r="G15" s="48"/>
      <c r="H15" s="30"/>
      <c r="I15" s="30">
        <f>SUM(E15:H15)</f>
        <v>0</v>
      </c>
    </row>
    <row r="16" spans="1:9" x14ac:dyDescent="0.25">
      <c r="A16" s="31"/>
      <c r="B16" s="49" t="s">
        <v>11</v>
      </c>
      <c r="C16" s="45" t="s">
        <v>34</v>
      </c>
      <c r="D16" s="46">
        <v>1.9E-2</v>
      </c>
      <c r="E16" s="47">
        <f>E12*D16</f>
        <v>0.33768699999999996</v>
      </c>
      <c r="F16" s="47">
        <f>D16*F12</f>
        <v>0.54644000000000004</v>
      </c>
      <c r="G16" s="48"/>
      <c r="H16" s="30"/>
      <c r="I16" s="30">
        <f>SUM(E16:H16)</f>
        <v>0.884127</v>
      </c>
    </row>
    <row r="17" spans="1:9" x14ac:dyDescent="0.25">
      <c r="A17" s="31"/>
      <c r="B17" s="29"/>
      <c r="C17" s="45" t="s">
        <v>13</v>
      </c>
      <c r="D17" s="46">
        <v>0.01</v>
      </c>
      <c r="E17" s="30"/>
      <c r="F17" s="30"/>
      <c r="G17" s="30"/>
      <c r="H17" s="30">
        <f>(E12+F12)*D17</f>
        <v>0.46533000000000002</v>
      </c>
      <c r="I17" s="30">
        <f>SUM(E17:H17)</f>
        <v>0.46533000000000002</v>
      </c>
    </row>
    <row r="18" spans="1:9" x14ac:dyDescent="0.25">
      <c r="A18" s="31"/>
      <c r="B18" s="31"/>
      <c r="C18" s="32" t="s">
        <v>14</v>
      </c>
      <c r="D18" s="32"/>
      <c r="E18" s="33">
        <f>SUM(E14:E17)</f>
        <v>0.33768699999999996</v>
      </c>
      <c r="F18" s="33">
        <f>SUM(F14:F17)</f>
        <v>0.54644000000000004</v>
      </c>
      <c r="G18" s="33">
        <f>SUM(G14:G17)</f>
        <v>0</v>
      </c>
      <c r="H18" s="33">
        <f>SUM(H14:H17)</f>
        <v>0.8053300000000001</v>
      </c>
      <c r="I18" s="33">
        <f>SUM(I14:I17)</f>
        <v>1.689457</v>
      </c>
    </row>
    <row r="19" spans="1:9" x14ac:dyDescent="0.25">
      <c r="A19" s="31"/>
      <c r="B19" s="31"/>
      <c r="C19" s="42" t="s">
        <v>65</v>
      </c>
      <c r="D19" s="32"/>
      <c r="E19" s="43">
        <f>E12+E18</f>
        <v>18.110686999999999</v>
      </c>
      <c r="F19" s="43">
        <f>F12+F18</f>
        <v>29.306440000000002</v>
      </c>
      <c r="G19" s="43">
        <f>G12+G18</f>
        <v>0.64300000000000002</v>
      </c>
      <c r="H19" s="43">
        <f>H12+H18</f>
        <v>0.8053300000000001</v>
      </c>
      <c r="I19" s="43">
        <f>I12+I18</f>
        <v>48.865456999999999</v>
      </c>
    </row>
    <row r="20" spans="1:9" x14ac:dyDescent="0.25">
      <c r="A20" s="76" t="s">
        <v>15</v>
      </c>
      <c r="B20" s="76"/>
      <c r="C20" s="76"/>
      <c r="D20" s="76"/>
      <c r="E20" s="76"/>
      <c r="F20" s="76"/>
      <c r="G20" s="76"/>
      <c r="H20" s="76"/>
      <c r="I20" s="76"/>
    </row>
    <row r="21" spans="1:9" ht="24" x14ac:dyDescent="0.25">
      <c r="A21" s="31"/>
      <c r="B21" s="29" t="s">
        <v>16</v>
      </c>
      <c r="C21" s="29" t="s">
        <v>17</v>
      </c>
      <c r="D21" s="50">
        <v>0.03</v>
      </c>
      <c r="E21" s="47">
        <f>ROUND(D21*E19,3)</f>
        <v>0.54300000000000004</v>
      </c>
      <c r="F21" s="47">
        <f>ROUND(D21*F19,3)</f>
        <v>0.879</v>
      </c>
      <c r="G21" s="47">
        <f>ROUND(D21*G19,3)</f>
        <v>1.9E-2</v>
      </c>
      <c r="H21" s="47">
        <f>ROUND(D21*H19,3)</f>
        <v>2.4E-2</v>
      </c>
      <c r="I21" s="47">
        <f>SUM(E21:H21)</f>
        <v>1.4650000000000001</v>
      </c>
    </row>
    <row r="22" spans="1:9" x14ac:dyDescent="0.25">
      <c r="A22" s="31"/>
      <c r="B22" s="31"/>
      <c r="C22" s="42" t="s">
        <v>18</v>
      </c>
      <c r="D22" s="42"/>
      <c r="E22" s="51">
        <f>E19+E21</f>
        <v>18.653686999999998</v>
      </c>
      <c r="F22" s="51">
        <f>F19+F21</f>
        <v>30.185440000000003</v>
      </c>
      <c r="G22" s="51">
        <f>G19+G21</f>
        <v>0.66200000000000003</v>
      </c>
      <c r="H22" s="51">
        <f>H19+H21</f>
        <v>0.82933000000000012</v>
      </c>
      <c r="I22" s="51">
        <f>I19+I21</f>
        <v>50.330457000000003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118.264</v>
      </c>
      <c r="F27" s="26">
        <f>ROUND(D24*F22,3)</f>
        <v>191.376</v>
      </c>
      <c r="G27" s="26">
        <f>ROUND(D25*G22,3)</f>
        <v>2.35</v>
      </c>
      <c r="H27" s="26">
        <f>ROUND(H22*D26,3)</f>
        <v>5.7640000000000002</v>
      </c>
      <c r="I27" s="26">
        <f>SUM(E27:H27)</f>
        <v>317.75400000000002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21.288</v>
      </c>
      <c r="F28" s="7">
        <f>ROUND(D28*F27,3)</f>
        <v>34.448</v>
      </c>
      <c r="G28" s="7">
        <f>ROUND(D28*G27,3)</f>
        <v>0.42299999999999999</v>
      </c>
      <c r="H28" s="7">
        <f>ROUND(D28*H27,3)</f>
        <v>1.038</v>
      </c>
      <c r="I28" s="7">
        <f>SUM(E28:H28)</f>
        <v>57.197000000000003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139.55199999999999</v>
      </c>
      <c r="F29" s="16">
        <f>SUM(F27:F28)</f>
        <v>225.82400000000001</v>
      </c>
      <c r="G29" s="16">
        <f>SUM(G27:G28)</f>
        <v>2.7730000000000001</v>
      </c>
      <c r="H29" s="34">
        <f>SUM(H27:H28)</f>
        <v>6.8020000000000005</v>
      </c>
      <c r="I29" s="34">
        <f>SUM(I27:I28)</f>
        <v>374.95100000000002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4" t="s">
        <v>28</v>
      </c>
      <c r="D31" s="55" t="s">
        <v>29</v>
      </c>
      <c r="E31" s="18">
        <f>E27*4.74/4.85</f>
        <v>115.58172371134022</v>
      </c>
      <c r="F31" s="18"/>
      <c r="G31" s="18"/>
      <c r="H31" s="18"/>
      <c r="I31" s="18"/>
    </row>
    <row r="32" spans="1:9" x14ac:dyDescent="0.25">
      <c r="C32" s="17"/>
      <c r="D32" s="55" t="s">
        <v>30</v>
      </c>
      <c r="E32" s="18"/>
      <c r="F32" s="18">
        <f>F27*4.74/4.85</f>
        <v>187.03551340206187</v>
      </c>
      <c r="G32" s="18"/>
      <c r="H32" s="18"/>
      <c r="I32" s="18"/>
    </row>
    <row r="33" spans="3:9" x14ac:dyDescent="0.25">
      <c r="C33" s="17"/>
      <c r="D33" s="55" t="s">
        <v>31</v>
      </c>
      <c r="E33" s="18"/>
      <c r="F33" s="18"/>
      <c r="G33" s="18">
        <f>G27*3.27/3.55</f>
        <v>2.1646478873239441</v>
      </c>
      <c r="H33" s="18"/>
      <c r="I33" s="18"/>
    </row>
    <row r="34" spans="3:9" x14ac:dyDescent="0.25">
      <c r="C34" s="17"/>
      <c r="D34" s="55" t="s">
        <v>32</v>
      </c>
      <c r="E34" s="18"/>
      <c r="F34" s="18"/>
      <c r="G34" s="18"/>
      <c r="H34" s="18">
        <f>H27*6.03/6.95</f>
        <v>5.0009956834532376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309.7828806841793</v>
      </c>
    </row>
  </sheetData>
  <mergeCells count="9">
    <mergeCell ref="A6:I6"/>
    <mergeCell ref="A13:I13"/>
    <mergeCell ref="A20:I20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F17" sqref="F17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77" t="s">
        <v>70</v>
      </c>
      <c r="B1" s="77"/>
      <c r="C1" s="77"/>
      <c r="D1" s="77"/>
      <c r="E1" s="77"/>
      <c r="F1" s="77"/>
      <c r="G1" s="77"/>
      <c r="H1" s="77"/>
      <c r="I1" s="77"/>
    </row>
    <row r="2" spans="1:9" ht="12.95" customHeight="1" thickBot="1" x14ac:dyDescent="0.3">
      <c r="A2" s="78" t="s">
        <v>71</v>
      </c>
      <c r="B2" s="78"/>
      <c r="C2" s="78"/>
      <c r="D2" s="78"/>
      <c r="E2" s="78"/>
      <c r="F2" s="78"/>
      <c r="G2" s="78"/>
      <c r="H2" s="78"/>
      <c r="I2" s="78"/>
    </row>
    <row r="3" spans="1:9" ht="15.75" thickTop="1" x14ac:dyDescent="0.25">
      <c r="A3" s="79" t="s">
        <v>0</v>
      </c>
      <c r="B3" s="81" t="s">
        <v>1</v>
      </c>
      <c r="C3" s="83" t="s">
        <v>2</v>
      </c>
      <c r="D3" s="35"/>
      <c r="E3" s="85" t="s">
        <v>3</v>
      </c>
      <c r="F3" s="85"/>
      <c r="G3" s="85"/>
      <c r="H3" s="85"/>
      <c r="I3" s="86"/>
    </row>
    <row r="4" spans="1:9" ht="48.75" thickBot="1" x14ac:dyDescent="0.3">
      <c r="A4" s="80"/>
      <c r="B4" s="82"/>
      <c r="C4" s="84"/>
      <c r="D4" s="36"/>
      <c r="E4" s="36" t="s">
        <v>4</v>
      </c>
      <c r="F4" s="36" t="s">
        <v>5</v>
      </c>
      <c r="G4" s="36" t="s">
        <v>6</v>
      </c>
      <c r="H4" s="36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74" t="s">
        <v>9</v>
      </c>
      <c r="B6" s="74"/>
      <c r="C6" s="74"/>
      <c r="D6" s="74"/>
      <c r="E6" s="74"/>
      <c r="F6" s="74"/>
      <c r="G6" s="74"/>
      <c r="H6" s="74"/>
      <c r="I6" s="74"/>
    </row>
    <row r="7" spans="1:9" ht="15.75" thickTop="1" x14ac:dyDescent="0.25">
      <c r="A7" s="38">
        <v>1</v>
      </c>
      <c r="B7" s="52" t="s">
        <v>51</v>
      </c>
      <c r="C7" s="56" t="s">
        <v>38</v>
      </c>
      <c r="D7" s="39"/>
      <c r="E7" s="40">
        <v>8.3190000000000008</v>
      </c>
      <c r="F7" s="40">
        <v>11.98</v>
      </c>
      <c r="G7" s="40"/>
      <c r="H7" s="40"/>
      <c r="I7" s="40">
        <f>SUM(E7:H7)</f>
        <v>20.298999999999999</v>
      </c>
    </row>
    <row r="8" spans="1:9" x14ac:dyDescent="0.25">
      <c r="A8" s="38">
        <v>2</v>
      </c>
      <c r="B8" s="52" t="s">
        <v>52</v>
      </c>
      <c r="C8" s="57" t="s">
        <v>43</v>
      </c>
      <c r="D8" s="39"/>
      <c r="E8" s="40">
        <v>3.01</v>
      </c>
      <c r="F8" s="40">
        <v>3.01</v>
      </c>
      <c r="G8" s="40"/>
      <c r="H8" s="40"/>
      <c r="I8" s="40">
        <f>SUM(E8:H8)</f>
        <v>6.02</v>
      </c>
    </row>
    <row r="9" spans="1:9" x14ac:dyDescent="0.25">
      <c r="A9" s="38">
        <v>3</v>
      </c>
      <c r="B9" s="52" t="s">
        <v>54</v>
      </c>
      <c r="C9" s="57" t="s">
        <v>72</v>
      </c>
      <c r="D9" s="39"/>
      <c r="E9" s="40">
        <v>3.29</v>
      </c>
      <c r="F9" s="40">
        <v>1.58</v>
      </c>
      <c r="G9" s="40">
        <v>60.73</v>
      </c>
      <c r="H9" s="40"/>
      <c r="I9" s="40">
        <f>SUM(E9:H9)</f>
        <v>65.599999999999994</v>
      </c>
    </row>
    <row r="10" spans="1:9" x14ac:dyDescent="0.25">
      <c r="A10" s="38"/>
      <c r="B10" s="52"/>
      <c r="C10" s="53"/>
      <c r="D10" s="39"/>
      <c r="E10" s="40"/>
      <c r="F10" s="40"/>
      <c r="G10" s="40"/>
      <c r="H10" s="40"/>
      <c r="I10" s="40"/>
    </row>
    <row r="11" spans="1:9" x14ac:dyDescent="0.25">
      <c r="A11" s="31"/>
      <c r="B11" s="31"/>
      <c r="C11" s="41" t="s">
        <v>10</v>
      </c>
      <c r="D11" s="32"/>
      <c r="E11" s="33">
        <f>SUM(E7:E10)</f>
        <v>14.619</v>
      </c>
      <c r="F11" s="33">
        <f>SUM(F7:F10)</f>
        <v>16.57</v>
      </c>
      <c r="G11" s="33">
        <f>SUM(G7:G10)</f>
        <v>60.73</v>
      </c>
      <c r="H11" s="33">
        <f>SUM(H7:H10)</f>
        <v>0</v>
      </c>
      <c r="I11" s="33">
        <f>SUM(I7:I10)</f>
        <v>91.918999999999997</v>
      </c>
    </row>
    <row r="12" spans="1:9" ht="15.75" thickBot="1" x14ac:dyDescent="0.3">
      <c r="A12" s="31"/>
      <c r="B12" s="31"/>
      <c r="C12" s="42" t="s">
        <v>64</v>
      </c>
      <c r="D12" s="42"/>
      <c r="E12" s="43">
        <f>E11</f>
        <v>14.619</v>
      </c>
      <c r="F12" s="43">
        <f>F11</f>
        <v>16.57</v>
      </c>
      <c r="G12" s="43">
        <f>G11</f>
        <v>60.73</v>
      </c>
      <c r="H12" s="43">
        <f>H11</f>
        <v>0</v>
      </c>
      <c r="I12" s="43">
        <f>I11</f>
        <v>91.918999999999997</v>
      </c>
    </row>
    <row r="13" spans="1:9" ht="15.75" thickTop="1" x14ac:dyDescent="0.25">
      <c r="A13" s="75" t="s">
        <v>12</v>
      </c>
      <c r="B13" s="75"/>
      <c r="C13" s="75"/>
      <c r="D13" s="75"/>
      <c r="E13" s="75"/>
      <c r="F13" s="75"/>
      <c r="G13" s="75"/>
      <c r="H13" s="75"/>
      <c r="I13" s="75"/>
    </row>
    <row r="14" spans="1:9" x14ac:dyDescent="0.25">
      <c r="A14" s="31">
        <v>4</v>
      </c>
      <c r="B14" s="44" t="s">
        <v>48</v>
      </c>
      <c r="C14" s="45" t="s">
        <v>47</v>
      </c>
      <c r="D14" s="46"/>
      <c r="E14" s="47"/>
      <c r="F14" s="47"/>
      <c r="G14" s="48"/>
      <c r="H14" s="30">
        <v>0.66</v>
      </c>
      <c r="I14" s="30">
        <f>SUM(E14:H14)</f>
        <v>0.66</v>
      </c>
    </row>
    <row r="15" spans="1:9" x14ac:dyDescent="0.25">
      <c r="A15" s="31">
        <v>5</v>
      </c>
      <c r="B15" s="44" t="s">
        <v>49</v>
      </c>
      <c r="C15" s="45" t="s">
        <v>73</v>
      </c>
      <c r="D15" s="46"/>
      <c r="E15" s="47"/>
      <c r="F15" s="47"/>
      <c r="G15" s="48"/>
      <c r="H15" s="30">
        <v>0.04</v>
      </c>
      <c r="I15" s="30">
        <f>SUM(E15:H15)</f>
        <v>0.04</v>
      </c>
    </row>
    <row r="16" spans="1:9" x14ac:dyDescent="0.25">
      <c r="A16" s="31"/>
      <c r="B16" s="49" t="s">
        <v>11</v>
      </c>
      <c r="C16" s="45" t="s">
        <v>34</v>
      </c>
      <c r="D16" s="46">
        <v>1.9E-2</v>
      </c>
      <c r="E16" s="47">
        <f>E12*D16</f>
        <v>0.27776099999999998</v>
      </c>
      <c r="F16" s="47">
        <f>D16*F12</f>
        <v>0.31483</v>
      </c>
      <c r="G16" s="48"/>
      <c r="H16" s="30"/>
      <c r="I16" s="30">
        <f>SUM(E16:H16)</f>
        <v>0.59259099999999998</v>
      </c>
    </row>
    <row r="17" spans="1:9" x14ac:dyDescent="0.25">
      <c r="A17" s="31"/>
      <c r="B17" s="29"/>
      <c r="C17" s="45" t="s">
        <v>13</v>
      </c>
      <c r="D17" s="46">
        <v>0.01</v>
      </c>
      <c r="E17" s="30"/>
      <c r="F17" s="30"/>
      <c r="G17" s="30"/>
      <c r="H17" s="30">
        <f>(E12+F12)*D17</f>
        <v>0.31189</v>
      </c>
      <c r="I17" s="30">
        <f>SUM(E17:H17)</f>
        <v>0.31189</v>
      </c>
    </row>
    <row r="18" spans="1:9" x14ac:dyDescent="0.25">
      <c r="A18" s="31"/>
      <c r="B18" s="31"/>
      <c r="C18" s="32" t="s">
        <v>14</v>
      </c>
      <c r="D18" s="32"/>
      <c r="E18" s="33">
        <f>SUM(E14:E17)</f>
        <v>0.27776099999999998</v>
      </c>
      <c r="F18" s="33">
        <f>SUM(F14:F17)</f>
        <v>0.31483</v>
      </c>
      <c r="G18" s="33">
        <f>SUM(G14:G17)</f>
        <v>0</v>
      </c>
      <c r="H18" s="33">
        <f>SUM(H14:H17)</f>
        <v>1.0118900000000002</v>
      </c>
      <c r="I18" s="33">
        <f>SUM(I14:I17)</f>
        <v>1.604481</v>
      </c>
    </row>
    <row r="19" spans="1:9" x14ac:dyDescent="0.25">
      <c r="A19" s="31"/>
      <c r="B19" s="31"/>
      <c r="C19" s="42" t="s">
        <v>65</v>
      </c>
      <c r="D19" s="32"/>
      <c r="E19" s="43">
        <f>E12+E18</f>
        <v>14.896761</v>
      </c>
      <c r="F19" s="43">
        <f>F12+F18</f>
        <v>16.884830000000001</v>
      </c>
      <c r="G19" s="43">
        <f>G12+G18</f>
        <v>60.73</v>
      </c>
      <c r="H19" s="43">
        <f>H12+H18</f>
        <v>1.0118900000000002</v>
      </c>
      <c r="I19" s="43">
        <f>I12+I18</f>
        <v>93.523481000000004</v>
      </c>
    </row>
    <row r="20" spans="1:9" x14ac:dyDescent="0.25">
      <c r="A20" s="76" t="s">
        <v>15</v>
      </c>
      <c r="B20" s="76"/>
      <c r="C20" s="76"/>
      <c r="D20" s="76"/>
      <c r="E20" s="76"/>
      <c r="F20" s="76"/>
      <c r="G20" s="76"/>
      <c r="H20" s="76"/>
      <c r="I20" s="76"/>
    </row>
    <row r="21" spans="1:9" ht="24" x14ac:dyDescent="0.25">
      <c r="A21" s="31"/>
      <c r="B21" s="29" t="s">
        <v>16</v>
      </c>
      <c r="C21" s="29" t="s">
        <v>17</v>
      </c>
      <c r="D21" s="50">
        <v>0.03</v>
      </c>
      <c r="E21" s="47">
        <f>ROUND(D21*E19,3)</f>
        <v>0.44700000000000001</v>
      </c>
      <c r="F21" s="47">
        <f>ROUND(D21*F19,3)</f>
        <v>0.50700000000000001</v>
      </c>
      <c r="G21" s="47">
        <f>ROUND(D21*G19,3)</f>
        <v>1.8220000000000001</v>
      </c>
      <c r="H21" s="47">
        <f>ROUND(D21*H19,3)</f>
        <v>0.03</v>
      </c>
      <c r="I21" s="47">
        <f>SUM(E21:H21)</f>
        <v>2.8059999999999996</v>
      </c>
    </row>
    <row r="22" spans="1:9" x14ac:dyDescent="0.25">
      <c r="A22" s="31"/>
      <c r="B22" s="31"/>
      <c r="C22" s="42" t="s">
        <v>18</v>
      </c>
      <c r="D22" s="42"/>
      <c r="E22" s="51">
        <f>E19+E21</f>
        <v>15.343760999999999</v>
      </c>
      <c r="F22" s="51">
        <f>F19+F21</f>
        <v>17.391830000000002</v>
      </c>
      <c r="G22" s="51">
        <f>G19+G21</f>
        <v>62.552</v>
      </c>
      <c r="H22" s="51">
        <f>H19+H21</f>
        <v>1.0418900000000002</v>
      </c>
      <c r="I22" s="51">
        <f>I19+I21</f>
        <v>96.329481000000001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97.278999999999996</v>
      </c>
      <c r="F27" s="26">
        <f>ROUND(D24*F22,3)</f>
        <v>110.264</v>
      </c>
      <c r="G27" s="26">
        <f>ROUND(D25*G22,3)</f>
        <v>222.06</v>
      </c>
      <c r="H27" s="26">
        <f>ROUND(H22*D26,3)</f>
        <v>7.2409999999999997</v>
      </c>
      <c r="I27" s="26">
        <f>SUM(E27:H27)</f>
        <v>436.84399999999999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17.510000000000002</v>
      </c>
      <c r="F28" s="7">
        <f>ROUND(D28*F27,3)</f>
        <v>19.847999999999999</v>
      </c>
      <c r="G28" s="7">
        <f>ROUND(D28*G27,3)</f>
        <v>39.970999999999997</v>
      </c>
      <c r="H28" s="7">
        <f>ROUND(D28*H27,3)</f>
        <v>1.3029999999999999</v>
      </c>
      <c r="I28" s="7">
        <f>SUM(E28:H28)</f>
        <v>78.632000000000005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114.789</v>
      </c>
      <c r="F29" s="16">
        <f>SUM(F27:F28)</f>
        <v>130.11199999999999</v>
      </c>
      <c r="G29" s="16">
        <f>SUM(G27:G28)</f>
        <v>262.03100000000001</v>
      </c>
      <c r="H29" s="34">
        <f>SUM(H27:H28)</f>
        <v>8.5440000000000005</v>
      </c>
      <c r="I29" s="34">
        <f>SUM(I27:I28)</f>
        <v>515.476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4" t="s">
        <v>28</v>
      </c>
      <c r="D31" s="55" t="s">
        <v>29</v>
      </c>
      <c r="E31" s="18">
        <f>E27*4.74/4.85</f>
        <v>95.072672164948457</v>
      </c>
      <c r="F31" s="18"/>
      <c r="G31" s="18"/>
      <c r="H31" s="18"/>
      <c r="I31" s="18"/>
    </row>
    <row r="32" spans="1:9" x14ac:dyDescent="0.25">
      <c r="C32" s="17"/>
      <c r="D32" s="55" t="s">
        <v>30</v>
      </c>
      <c r="E32" s="18"/>
      <c r="F32" s="18">
        <f>F27*4.74/4.85</f>
        <v>107.76316701030927</v>
      </c>
      <c r="G32" s="18"/>
      <c r="H32" s="18"/>
      <c r="I32" s="18"/>
    </row>
    <row r="33" spans="3:9" x14ac:dyDescent="0.25">
      <c r="C33" s="17"/>
      <c r="D33" s="55" t="s">
        <v>31</v>
      </c>
      <c r="E33" s="18"/>
      <c r="F33" s="18"/>
      <c r="G33" s="18">
        <f>G27*3.27/3.55</f>
        <v>204.54540845070426</v>
      </c>
      <c r="H33" s="18"/>
      <c r="I33" s="18"/>
    </row>
    <row r="34" spans="3:9" x14ac:dyDescent="0.25">
      <c r="C34" s="17"/>
      <c r="D34" s="55" t="s">
        <v>32</v>
      </c>
      <c r="E34" s="18"/>
      <c r="F34" s="18"/>
      <c r="G34" s="18"/>
      <c r="H34" s="18">
        <f>H27*6.03/6.95</f>
        <v>6.2824791366906467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413.66372676265263</v>
      </c>
    </row>
  </sheetData>
  <mergeCells count="9">
    <mergeCell ref="A6:I6"/>
    <mergeCell ref="A13:I13"/>
    <mergeCell ref="A20:I20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4" workbookViewId="0">
      <selection activeCell="H15" sqref="H15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77" t="s">
        <v>95</v>
      </c>
      <c r="B1" s="77"/>
      <c r="C1" s="77"/>
      <c r="D1" s="77"/>
      <c r="E1" s="77"/>
      <c r="F1" s="77"/>
      <c r="G1" s="77"/>
      <c r="H1" s="77"/>
      <c r="I1" s="77"/>
    </row>
    <row r="2" spans="1:9" ht="26.1" customHeight="1" thickBot="1" x14ac:dyDescent="0.3">
      <c r="A2" s="78" t="s">
        <v>96</v>
      </c>
      <c r="B2" s="78"/>
      <c r="C2" s="78"/>
      <c r="D2" s="78"/>
      <c r="E2" s="78"/>
      <c r="F2" s="78"/>
      <c r="G2" s="78"/>
      <c r="H2" s="78"/>
      <c r="I2" s="78"/>
    </row>
    <row r="3" spans="1:9" ht="15.75" thickTop="1" x14ac:dyDescent="0.25">
      <c r="A3" s="79" t="s">
        <v>0</v>
      </c>
      <c r="B3" s="81" t="s">
        <v>1</v>
      </c>
      <c r="C3" s="83" t="s">
        <v>2</v>
      </c>
      <c r="D3" s="35"/>
      <c r="E3" s="85" t="s">
        <v>3</v>
      </c>
      <c r="F3" s="85"/>
      <c r="G3" s="85"/>
      <c r="H3" s="85"/>
      <c r="I3" s="86"/>
    </row>
    <row r="4" spans="1:9" ht="48.75" thickBot="1" x14ac:dyDescent="0.3">
      <c r="A4" s="80"/>
      <c r="B4" s="82"/>
      <c r="C4" s="84"/>
      <c r="D4" s="36"/>
      <c r="E4" s="36" t="s">
        <v>4</v>
      </c>
      <c r="F4" s="36" t="s">
        <v>5</v>
      </c>
      <c r="G4" s="36" t="s">
        <v>6</v>
      </c>
      <c r="H4" s="36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74" t="s">
        <v>9</v>
      </c>
      <c r="B6" s="74"/>
      <c r="C6" s="74"/>
      <c r="D6" s="74"/>
      <c r="E6" s="74"/>
      <c r="F6" s="74"/>
      <c r="G6" s="74"/>
      <c r="H6" s="74"/>
      <c r="I6" s="74"/>
    </row>
    <row r="7" spans="1:9" ht="15.75" thickTop="1" x14ac:dyDescent="0.25">
      <c r="A7" s="38">
        <v>1</v>
      </c>
      <c r="B7" s="52" t="s">
        <v>57</v>
      </c>
      <c r="C7" s="56" t="s">
        <v>38</v>
      </c>
      <c r="D7" s="39"/>
      <c r="E7" s="40">
        <v>7.8019999999999996</v>
      </c>
      <c r="F7" s="40">
        <v>26.43</v>
      </c>
      <c r="G7" s="40"/>
      <c r="H7" s="40"/>
      <c r="I7" s="40">
        <f>SUM(E7:H7)</f>
        <v>34.231999999999999</v>
      </c>
    </row>
    <row r="8" spans="1:9" x14ac:dyDescent="0.25">
      <c r="A8" s="38"/>
      <c r="B8" s="52"/>
      <c r="C8" s="58"/>
      <c r="D8" s="39"/>
      <c r="E8" s="40"/>
      <c r="F8" s="40"/>
      <c r="G8" s="40"/>
      <c r="H8" s="40"/>
      <c r="I8" s="40">
        <f>SUM(E8:H8)</f>
        <v>0</v>
      </c>
    </row>
    <row r="9" spans="1:9" x14ac:dyDescent="0.25">
      <c r="A9" s="38"/>
      <c r="B9" s="52"/>
      <c r="C9" s="57"/>
      <c r="D9" s="39"/>
      <c r="E9" s="40"/>
      <c r="F9" s="40"/>
      <c r="G9" s="40"/>
      <c r="H9" s="40"/>
      <c r="I9" s="40">
        <f>SUM(E9:H9)</f>
        <v>0</v>
      </c>
    </row>
    <row r="10" spans="1:9" x14ac:dyDescent="0.25">
      <c r="A10" s="38"/>
      <c r="B10" s="52"/>
      <c r="C10" s="53"/>
      <c r="D10" s="39"/>
      <c r="E10" s="40"/>
      <c r="F10" s="40"/>
      <c r="G10" s="40"/>
      <c r="H10" s="40"/>
      <c r="I10" s="40"/>
    </row>
    <row r="11" spans="1:9" x14ac:dyDescent="0.25">
      <c r="A11" s="31"/>
      <c r="B11" s="31"/>
      <c r="C11" s="41" t="s">
        <v>10</v>
      </c>
      <c r="D11" s="32"/>
      <c r="E11" s="33">
        <f>SUM(E7:E10)</f>
        <v>7.8019999999999996</v>
      </c>
      <c r="F11" s="33">
        <f>SUM(F7:F10)</f>
        <v>26.43</v>
      </c>
      <c r="G11" s="33">
        <f>SUM(G7:G10)</f>
        <v>0</v>
      </c>
      <c r="H11" s="33">
        <f>SUM(H7:H10)</f>
        <v>0</v>
      </c>
      <c r="I11" s="33">
        <f>SUM(I7:I10)</f>
        <v>34.231999999999999</v>
      </c>
    </row>
    <row r="12" spans="1:9" ht="15.75" thickBot="1" x14ac:dyDescent="0.3">
      <c r="A12" s="31"/>
      <c r="B12" s="31"/>
      <c r="C12" s="42" t="s">
        <v>64</v>
      </c>
      <c r="D12" s="42"/>
      <c r="E12" s="43">
        <f>E11</f>
        <v>7.8019999999999996</v>
      </c>
      <c r="F12" s="43">
        <f>F11</f>
        <v>26.43</v>
      </c>
      <c r="G12" s="43">
        <f>G11</f>
        <v>0</v>
      </c>
      <c r="H12" s="43">
        <f>H11</f>
        <v>0</v>
      </c>
      <c r="I12" s="43">
        <f>I11</f>
        <v>34.231999999999999</v>
      </c>
    </row>
    <row r="13" spans="1:9" ht="15.75" thickTop="1" x14ac:dyDescent="0.25">
      <c r="A13" s="75" t="s">
        <v>12</v>
      </c>
      <c r="B13" s="75"/>
      <c r="C13" s="75"/>
      <c r="D13" s="75"/>
      <c r="E13" s="75"/>
      <c r="F13" s="75"/>
      <c r="G13" s="75"/>
      <c r="H13" s="75"/>
      <c r="I13" s="75"/>
    </row>
    <row r="14" spans="1:9" x14ac:dyDescent="0.25">
      <c r="A14" s="31">
        <v>2</v>
      </c>
      <c r="B14" s="44" t="s">
        <v>58</v>
      </c>
      <c r="C14" s="45" t="s">
        <v>53</v>
      </c>
      <c r="D14" s="46"/>
      <c r="E14" s="47"/>
      <c r="F14" s="47"/>
      <c r="G14" s="48"/>
      <c r="H14" s="30">
        <v>0.24</v>
      </c>
      <c r="I14" s="30">
        <f>SUM(E14:H14)</f>
        <v>0.24</v>
      </c>
    </row>
    <row r="15" spans="1:9" x14ac:dyDescent="0.25">
      <c r="A15" s="31"/>
      <c r="B15" s="44"/>
      <c r="C15" s="45"/>
      <c r="D15" s="46"/>
      <c r="E15" s="47"/>
      <c r="F15" s="47"/>
      <c r="G15" s="48"/>
      <c r="H15" s="30"/>
      <c r="I15" s="30">
        <f>SUM(E15:H15)</f>
        <v>0</v>
      </c>
    </row>
    <row r="16" spans="1:9" x14ac:dyDescent="0.25">
      <c r="A16" s="31"/>
      <c r="B16" s="49" t="s">
        <v>11</v>
      </c>
      <c r="C16" s="45" t="s">
        <v>34</v>
      </c>
      <c r="D16" s="46">
        <v>1.9E-2</v>
      </c>
      <c r="E16" s="47">
        <f>E12*D16</f>
        <v>0.14823799999999998</v>
      </c>
      <c r="F16" s="47">
        <f>D16*F12</f>
        <v>0.50217000000000001</v>
      </c>
      <c r="G16" s="48"/>
      <c r="H16" s="30"/>
      <c r="I16" s="30">
        <f>SUM(E16:H16)</f>
        <v>0.65040799999999999</v>
      </c>
    </row>
    <row r="17" spans="1:9" x14ac:dyDescent="0.25">
      <c r="A17" s="31"/>
      <c r="B17" s="29"/>
      <c r="C17" s="45" t="s">
        <v>13</v>
      </c>
      <c r="D17" s="46">
        <v>0.01</v>
      </c>
      <c r="E17" s="30"/>
      <c r="F17" s="30"/>
      <c r="G17" s="30"/>
      <c r="H17" s="30">
        <f>(E12+F12)*D17</f>
        <v>0.34232000000000001</v>
      </c>
      <c r="I17" s="30">
        <f>SUM(E17:H17)</f>
        <v>0.34232000000000001</v>
      </c>
    </row>
    <row r="18" spans="1:9" x14ac:dyDescent="0.25">
      <c r="A18" s="31"/>
      <c r="B18" s="31"/>
      <c r="C18" s="32" t="s">
        <v>14</v>
      </c>
      <c r="D18" s="32"/>
      <c r="E18" s="33">
        <f>SUM(E14:E17)</f>
        <v>0.14823799999999998</v>
      </c>
      <c r="F18" s="33">
        <f>SUM(F14:F17)</f>
        <v>0.50217000000000001</v>
      </c>
      <c r="G18" s="33">
        <f>SUM(G14:G17)</f>
        <v>0</v>
      </c>
      <c r="H18" s="33">
        <f>SUM(H14:H17)</f>
        <v>0.58231999999999995</v>
      </c>
      <c r="I18" s="33">
        <f>SUM(I14:I17)</f>
        <v>1.232728</v>
      </c>
    </row>
    <row r="19" spans="1:9" x14ac:dyDescent="0.25">
      <c r="A19" s="31"/>
      <c r="B19" s="31"/>
      <c r="C19" s="42" t="s">
        <v>65</v>
      </c>
      <c r="D19" s="32"/>
      <c r="E19" s="43">
        <f>E12+E18</f>
        <v>7.9502379999999997</v>
      </c>
      <c r="F19" s="43">
        <f>F12+F18</f>
        <v>26.932169999999999</v>
      </c>
      <c r="G19" s="43">
        <f>G12+G18</f>
        <v>0</v>
      </c>
      <c r="H19" s="43">
        <f>H12+H18</f>
        <v>0.58231999999999995</v>
      </c>
      <c r="I19" s="43">
        <f>I12+I18</f>
        <v>35.464728000000001</v>
      </c>
    </row>
    <row r="20" spans="1:9" x14ac:dyDescent="0.25">
      <c r="A20" s="76" t="s">
        <v>15</v>
      </c>
      <c r="B20" s="76"/>
      <c r="C20" s="76"/>
      <c r="D20" s="76"/>
      <c r="E20" s="76"/>
      <c r="F20" s="76"/>
      <c r="G20" s="76"/>
      <c r="H20" s="76"/>
      <c r="I20" s="76"/>
    </row>
    <row r="21" spans="1:9" ht="24" x14ac:dyDescent="0.25">
      <c r="A21" s="31"/>
      <c r="B21" s="29" t="s">
        <v>16</v>
      </c>
      <c r="C21" s="29" t="s">
        <v>17</v>
      </c>
      <c r="D21" s="50">
        <v>0.03</v>
      </c>
      <c r="E21" s="47">
        <f>ROUND(D21*E19,3)</f>
        <v>0.23899999999999999</v>
      </c>
      <c r="F21" s="47">
        <f>ROUND(D21*F19,3)</f>
        <v>0.80800000000000005</v>
      </c>
      <c r="G21" s="47">
        <f>ROUND(D21*G19,3)</f>
        <v>0</v>
      </c>
      <c r="H21" s="47">
        <f>ROUND(D21*H19,3)</f>
        <v>1.7000000000000001E-2</v>
      </c>
      <c r="I21" s="47">
        <f>SUM(E21:H21)</f>
        <v>1.0640000000000001</v>
      </c>
    </row>
    <row r="22" spans="1:9" x14ac:dyDescent="0.25">
      <c r="A22" s="31"/>
      <c r="B22" s="31"/>
      <c r="C22" s="42" t="s">
        <v>18</v>
      </c>
      <c r="D22" s="42"/>
      <c r="E22" s="51">
        <f>E19+E21</f>
        <v>8.1892379999999996</v>
      </c>
      <c r="F22" s="51">
        <f>F19+F21</f>
        <v>27.740169999999999</v>
      </c>
      <c r="G22" s="51">
        <f>G19+G21</f>
        <v>0</v>
      </c>
      <c r="H22" s="51">
        <f>H19+H21</f>
        <v>0.59931999999999996</v>
      </c>
      <c r="I22" s="51">
        <f>I19+I21</f>
        <v>36.528728000000001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51.92</v>
      </c>
      <c r="F27" s="26">
        <f>ROUND(D24*F22,3)</f>
        <v>175.87299999999999</v>
      </c>
      <c r="G27" s="26">
        <f>ROUND(D25*G22,3)</f>
        <v>0</v>
      </c>
      <c r="H27" s="26">
        <f>ROUND(H22*D26,3)</f>
        <v>4.165</v>
      </c>
      <c r="I27" s="26">
        <f>SUM(E27:H27)</f>
        <v>231.958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9.3460000000000001</v>
      </c>
      <c r="F28" s="7">
        <f>ROUND(D28*F27,3)</f>
        <v>31.657</v>
      </c>
      <c r="G28" s="7">
        <f>ROUND(D28*G27,3)</f>
        <v>0</v>
      </c>
      <c r="H28" s="7">
        <f>ROUND(D28*H27,3)</f>
        <v>0.75</v>
      </c>
      <c r="I28" s="7">
        <f>SUM(E28:H28)</f>
        <v>41.753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61.266000000000005</v>
      </c>
      <c r="F29" s="16">
        <f>SUM(F27:F28)</f>
        <v>207.53</v>
      </c>
      <c r="G29" s="16">
        <f>SUM(G27:G28)</f>
        <v>0</v>
      </c>
      <c r="H29" s="34">
        <f>SUM(H27:H28)</f>
        <v>4.915</v>
      </c>
      <c r="I29" s="34">
        <f>SUM(I27:I28)</f>
        <v>273.71100000000001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4" t="s">
        <v>28</v>
      </c>
      <c r="D31" s="55" t="s">
        <v>29</v>
      </c>
      <c r="E31" s="18">
        <f>E27*4.74/4.85</f>
        <v>50.742432989690727</v>
      </c>
      <c r="F31" s="18"/>
      <c r="G31" s="18"/>
      <c r="H31" s="18"/>
      <c r="I31" s="18"/>
    </row>
    <row r="32" spans="1:9" x14ac:dyDescent="0.25">
      <c r="C32" s="17"/>
      <c r="D32" s="55" t="s">
        <v>30</v>
      </c>
      <c r="E32" s="18"/>
      <c r="F32" s="18">
        <f>F27*4.74/4.85</f>
        <v>171.88412783505154</v>
      </c>
      <c r="G32" s="18"/>
      <c r="H32" s="18"/>
      <c r="I32" s="18"/>
    </row>
    <row r="33" spans="3:9" x14ac:dyDescent="0.25">
      <c r="C33" s="17"/>
      <c r="D33" s="55" t="s">
        <v>31</v>
      </c>
      <c r="E33" s="18"/>
      <c r="F33" s="18"/>
      <c r="G33" s="18">
        <f>G27*3.27/3.55</f>
        <v>0</v>
      </c>
      <c r="H33" s="18"/>
      <c r="I33" s="18"/>
    </row>
    <row r="34" spans="3:9" x14ac:dyDescent="0.25">
      <c r="C34" s="17"/>
      <c r="D34" s="55" t="s">
        <v>32</v>
      </c>
      <c r="E34" s="18"/>
      <c r="F34" s="18"/>
      <c r="G34" s="18"/>
      <c r="H34" s="18">
        <f>H27*6.03/6.95</f>
        <v>3.6136618705035972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226.24022269524588</v>
      </c>
    </row>
  </sheetData>
  <mergeCells count="9">
    <mergeCell ref="A6:I6"/>
    <mergeCell ref="A13:I13"/>
    <mergeCell ref="A20:I20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F17" sqref="F17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77" t="s">
        <v>74</v>
      </c>
      <c r="B1" s="77"/>
      <c r="C1" s="77"/>
      <c r="D1" s="77"/>
      <c r="E1" s="77"/>
      <c r="F1" s="77"/>
      <c r="G1" s="77"/>
      <c r="H1" s="77"/>
      <c r="I1" s="77"/>
    </row>
    <row r="2" spans="1:9" ht="12.95" customHeight="1" thickBot="1" x14ac:dyDescent="0.3">
      <c r="A2" s="78" t="s">
        <v>75</v>
      </c>
      <c r="B2" s="78"/>
      <c r="C2" s="78"/>
      <c r="D2" s="78"/>
      <c r="E2" s="78"/>
      <c r="F2" s="78"/>
      <c r="G2" s="78"/>
      <c r="H2" s="78"/>
      <c r="I2" s="78"/>
    </row>
    <row r="3" spans="1:9" ht="15.75" thickTop="1" x14ac:dyDescent="0.25">
      <c r="A3" s="79" t="s">
        <v>0</v>
      </c>
      <c r="B3" s="81" t="s">
        <v>1</v>
      </c>
      <c r="C3" s="83" t="s">
        <v>2</v>
      </c>
      <c r="D3" s="35"/>
      <c r="E3" s="85" t="s">
        <v>3</v>
      </c>
      <c r="F3" s="85"/>
      <c r="G3" s="85"/>
      <c r="H3" s="85"/>
      <c r="I3" s="86"/>
    </row>
    <row r="4" spans="1:9" ht="48.75" thickBot="1" x14ac:dyDescent="0.3">
      <c r="A4" s="80"/>
      <c r="B4" s="82"/>
      <c r="C4" s="84"/>
      <c r="D4" s="36"/>
      <c r="E4" s="36" t="s">
        <v>4</v>
      </c>
      <c r="F4" s="36" t="s">
        <v>5</v>
      </c>
      <c r="G4" s="36" t="s">
        <v>6</v>
      </c>
      <c r="H4" s="36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74" t="s">
        <v>9</v>
      </c>
      <c r="B6" s="74"/>
      <c r="C6" s="74"/>
      <c r="D6" s="74"/>
      <c r="E6" s="74"/>
      <c r="F6" s="74"/>
      <c r="G6" s="74"/>
      <c r="H6" s="74"/>
      <c r="I6" s="74"/>
    </row>
    <row r="7" spans="1:9" ht="15.75" thickTop="1" x14ac:dyDescent="0.25">
      <c r="A7" s="38">
        <v>1</v>
      </c>
      <c r="B7" s="52" t="s">
        <v>39</v>
      </c>
      <c r="C7" s="56" t="s">
        <v>43</v>
      </c>
      <c r="D7" s="39"/>
      <c r="E7" s="40">
        <v>2.004</v>
      </c>
      <c r="F7" s="40">
        <v>5.8719999999999999</v>
      </c>
      <c r="G7" s="40"/>
      <c r="H7" s="40"/>
      <c r="I7" s="40">
        <f>SUM(E7:H7)</f>
        <v>7.8759999999999994</v>
      </c>
    </row>
    <row r="8" spans="1:9" x14ac:dyDescent="0.25">
      <c r="A8" s="38">
        <v>2</v>
      </c>
      <c r="B8" s="52" t="s">
        <v>40</v>
      </c>
      <c r="C8" s="57" t="s">
        <v>45</v>
      </c>
      <c r="D8" s="39"/>
      <c r="E8" s="40">
        <v>1.393</v>
      </c>
      <c r="F8" s="40">
        <v>17.417000000000002</v>
      </c>
      <c r="G8" s="40">
        <v>3.1070000000000002</v>
      </c>
      <c r="H8" s="40"/>
      <c r="I8" s="40">
        <f>SUM(E8:H8)</f>
        <v>21.917000000000002</v>
      </c>
    </row>
    <row r="9" spans="1:9" x14ac:dyDescent="0.25">
      <c r="A9" s="38"/>
      <c r="B9" s="52"/>
      <c r="C9" s="57"/>
      <c r="D9" s="39"/>
      <c r="E9" s="40"/>
      <c r="F9" s="40"/>
      <c r="G9" s="40"/>
      <c r="H9" s="40"/>
      <c r="I9" s="40">
        <f>SUM(E9:H9)</f>
        <v>0</v>
      </c>
    </row>
    <row r="10" spans="1:9" x14ac:dyDescent="0.25">
      <c r="A10" s="38"/>
      <c r="B10" s="52"/>
      <c r="C10" s="53"/>
      <c r="D10" s="39"/>
      <c r="E10" s="40"/>
      <c r="F10" s="40"/>
      <c r="G10" s="40"/>
      <c r="H10" s="40"/>
      <c r="I10" s="40"/>
    </row>
    <row r="11" spans="1:9" x14ac:dyDescent="0.25">
      <c r="A11" s="31"/>
      <c r="B11" s="31"/>
      <c r="C11" s="41" t="s">
        <v>10</v>
      </c>
      <c r="D11" s="32"/>
      <c r="E11" s="33">
        <f>SUM(E7:E10)</f>
        <v>3.3970000000000002</v>
      </c>
      <c r="F11" s="33">
        <f>SUM(F7:F10)</f>
        <v>23.289000000000001</v>
      </c>
      <c r="G11" s="33">
        <f>SUM(G7:G10)</f>
        <v>3.1070000000000002</v>
      </c>
      <c r="H11" s="33">
        <f>SUM(H7:H10)</f>
        <v>0</v>
      </c>
      <c r="I11" s="33">
        <f>SUM(I7:I10)</f>
        <v>29.792999999999999</v>
      </c>
    </row>
    <row r="12" spans="1:9" ht="15.75" thickBot="1" x14ac:dyDescent="0.3">
      <c r="A12" s="31"/>
      <c r="B12" s="31"/>
      <c r="C12" s="42" t="s">
        <v>64</v>
      </c>
      <c r="D12" s="42"/>
      <c r="E12" s="43">
        <f>E11</f>
        <v>3.3970000000000002</v>
      </c>
      <c r="F12" s="43">
        <f>F11</f>
        <v>23.289000000000001</v>
      </c>
      <c r="G12" s="43">
        <f>G11</f>
        <v>3.1070000000000002</v>
      </c>
      <c r="H12" s="43">
        <f>H11</f>
        <v>0</v>
      </c>
      <c r="I12" s="43">
        <f>I11</f>
        <v>29.792999999999999</v>
      </c>
    </row>
    <row r="13" spans="1:9" ht="15.75" thickTop="1" x14ac:dyDescent="0.25">
      <c r="A13" s="75" t="s">
        <v>12</v>
      </c>
      <c r="B13" s="75"/>
      <c r="C13" s="75"/>
      <c r="D13" s="75"/>
      <c r="E13" s="75"/>
      <c r="F13" s="75"/>
      <c r="G13" s="75"/>
      <c r="H13" s="75"/>
      <c r="I13" s="75"/>
    </row>
    <row r="14" spans="1:9" x14ac:dyDescent="0.25">
      <c r="A14" s="31">
        <v>3</v>
      </c>
      <c r="B14" s="44" t="s">
        <v>41</v>
      </c>
      <c r="C14" s="45" t="s">
        <v>73</v>
      </c>
      <c r="D14" s="46"/>
      <c r="E14" s="47"/>
      <c r="F14" s="47"/>
      <c r="G14" s="48"/>
      <c r="H14" s="30">
        <v>0.04</v>
      </c>
      <c r="I14" s="30">
        <f>SUM(E14:H14)</f>
        <v>0.04</v>
      </c>
    </row>
    <row r="15" spans="1:9" x14ac:dyDescent="0.25">
      <c r="A15" s="31">
        <v>4</v>
      </c>
      <c r="B15" s="44" t="s">
        <v>42</v>
      </c>
      <c r="C15" s="45" t="s">
        <v>47</v>
      </c>
      <c r="D15" s="46"/>
      <c r="E15" s="47"/>
      <c r="F15" s="47"/>
      <c r="G15" s="48"/>
      <c r="H15" s="30">
        <v>0.11</v>
      </c>
      <c r="I15" s="30">
        <f>SUM(E15:H15)</f>
        <v>0.11</v>
      </c>
    </row>
    <row r="16" spans="1:9" x14ac:dyDescent="0.25">
      <c r="A16" s="31"/>
      <c r="B16" s="49" t="s">
        <v>11</v>
      </c>
      <c r="C16" s="45" t="s">
        <v>34</v>
      </c>
      <c r="D16" s="46">
        <v>1.9E-2</v>
      </c>
      <c r="E16" s="47">
        <f>E12*D16</f>
        <v>6.4543000000000003E-2</v>
      </c>
      <c r="F16" s="47">
        <f>D16*F12</f>
        <v>0.44249100000000002</v>
      </c>
      <c r="G16" s="48"/>
      <c r="H16" s="30"/>
      <c r="I16" s="30">
        <f>SUM(E16:H16)</f>
        <v>0.50703399999999998</v>
      </c>
    </row>
    <row r="17" spans="1:9" x14ac:dyDescent="0.25">
      <c r="A17" s="31"/>
      <c r="B17" s="29"/>
      <c r="C17" s="45" t="s">
        <v>13</v>
      </c>
      <c r="D17" s="46">
        <v>0.01</v>
      </c>
      <c r="E17" s="30"/>
      <c r="F17" s="30"/>
      <c r="G17" s="30"/>
      <c r="H17" s="30">
        <f>(E12+F12)*D17</f>
        <v>0.26685999999999999</v>
      </c>
      <c r="I17" s="30">
        <f>SUM(E17:H17)</f>
        <v>0.26685999999999999</v>
      </c>
    </row>
    <row r="18" spans="1:9" x14ac:dyDescent="0.25">
      <c r="A18" s="31"/>
      <c r="B18" s="31"/>
      <c r="C18" s="32" t="s">
        <v>14</v>
      </c>
      <c r="D18" s="32"/>
      <c r="E18" s="33">
        <f>SUM(E14:E17)</f>
        <v>6.4543000000000003E-2</v>
      </c>
      <c r="F18" s="33">
        <f>SUM(F14:F17)</f>
        <v>0.44249100000000002</v>
      </c>
      <c r="G18" s="33">
        <f>SUM(G14:G17)</f>
        <v>0</v>
      </c>
      <c r="H18" s="33">
        <f>SUM(H14:H17)</f>
        <v>0.41686000000000001</v>
      </c>
      <c r="I18" s="33">
        <f>SUM(I14:I17)</f>
        <v>0.92389399999999999</v>
      </c>
    </row>
    <row r="19" spans="1:9" x14ac:dyDescent="0.25">
      <c r="A19" s="31"/>
      <c r="B19" s="31"/>
      <c r="C19" s="42" t="s">
        <v>65</v>
      </c>
      <c r="D19" s="32"/>
      <c r="E19" s="43">
        <f>E12+E18</f>
        <v>3.4615430000000003</v>
      </c>
      <c r="F19" s="43">
        <f>F12+F18</f>
        <v>23.731491000000002</v>
      </c>
      <c r="G19" s="43">
        <f>G12+G18</f>
        <v>3.1070000000000002</v>
      </c>
      <c r="H19" s="43">
        <f>H12+H18</f>
        <v>0.41686000000000001</v>
      </c>
      <c r="I19" s="43">
        <f>I12+I18</f>
        <v>30.716894</v>
      </c>
    </row>
    <row r="20" spans="1:9" x14ac:dyDescent="0.25">
      <c r="A20" s="76" t="s">
        <v>15</v>
      </c>
      <c r="B20" s="76"/>
      <c r="C20" s="76"/>
      <c r="D20" s="76"/>
      <c r="E20" s="76"/>
      <c r="F20" s="76"/>
      <c r="G20" s="76"/>
      <c r="H20" s="76"/>
      <c r="I20" s="76"/>
    </row>
    <row r="21" spans="1:9" ht="24" x14ac:dyDescent="0.25">
      <c r="A21" s="31"/>
      <c r="B21" s="29" t="s">
        <v>16</v>
      </c>
      <c r="C21" s="29" t="s">
        <v>17</v>
      </c>
      <c r="D21" s="50">
        <v>0.03</v>
      </c>
      <c r="E21" s="47">
        <f>ROUND(D21*E19,3)</f>
        <v>0.104</v>
      </c>
      <c r="F21" s="47">
        <f>ROUND(D21*F19,3)</f>
        <v>0.71199999999999997</v>
      </c>
      <c r="G21" s="47">
        <f>ROUND(D21*G19,3)</f>
        <v>9.2999999999999999E-2</v>
      </c>
      <c r="H21" s="47">
        <f>ROUND(D21*H19,3)</f>
        <v>1.2999999999999999E-2</v>
      </c>
      <c r="I21" s="47">
        <f>SUM(E21:H21)</f>
        <v>0.92199999999999993</v>
      </c>
    </row>
    <row r="22" spans="1:9" x14ac:dyDescent="0.25">
      <c r="A22" s="31"/>
      <c r="B22" s="31"/>
      <c r="C22" s="42" t="s">
        <v>18</v>
      </c>
      <c r="D22" s="42"/>
      <c r="E22" s="51">
        <f>E19+E21</f>
        <v>3.5655430000000004</v>
      </c>
      <c r="F22" s="51">
        <f>F19+F21</f>
        <v>24.443491000000002</v>
      </c>
      <c r="G22" s="51">
        <f>G19+G21</f>
        <v>3.2</v>
      </c>
      <c r="H22" s="51">
        <f>H19+H21</f>
        <v>0.42986000000000002</v>
      </c>
      <c r="I22" s="51">
        <f>I19+I21</f>
        <v>31.638894000000001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22.606000000000002</v>
      </c>
      <c r="F27" s="26">
        <f>ROUND(D24*F22,3)</f>
        <v>154.97200000000001</v>
      </c>
      <c r="G27" s="26">
        <f>ROUND(D25*G22,3)</f>
        <v>11.36</v>
      </c>
      <c r="H27" s="26">
        <f>ROUND(H22*D26,3)</f>
        <v>2.988</v>
      </c>
      <c r="I27" s="26">
        <f>SUM(E27:H27)</f>
        <v>191.92599999999999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4.069</v>
      </c>
      <c r="F28" s="7">
        <f>ROUND(D28*F27,3)</f>
        <v>27.895</v>
      </c>
      <c r="G28" s="7">
        <f>ROUND(D28*G27,3)</f>
        <v>2.0449999999999999</v>
      </c>
      <c r="H28" s="7">
        <f>ROUND(D28*H27,3)</f>
        <v>0.53800000000000003</v>
      </c>
      <c r="I28" s="7">
        <f>SUM(E28:H28)</f>
        <v>34.546999999999997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26.675000000000001</v>
      </c>
      <c r="F29" s="16">
        <f>SUM(F27:F28)</f>
        <v>182.86700000000002</v>
      </c>
      <c r="G29" s="16">
        <f>SUM(G27:G28)</f>
        <v>13.404999999999999</v>
      </c>
      <c r="H29" s="34">
        <f>SUM(H27:H28)</f>
        <v>3.5259999999999998</v>
      </c>
      <c r="I29" s="34">
        <f>SUM(I27:I28)</f>
        <v>226.47299999999998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4" t="s">
        <v>28</v>
      </c>
      <c r="D31" s="55" t="s">
        <v>29</v>
      </c>
      <c r="E31" s="18">
        <f>E27*4.74/4.85</f>
        <v>22.09328659793815</v>
      </c>
      <c r="F31" s="18"/>
      <c r="G31" s="18"/>
      <c r="H31" s="18"/>
      <c r="I31" s="18"/>
    </row>
    <row r="32" spans="1:9" x14ac:dyDescent="0.25">
      <c r="C32" s="17"/>
      <c r="D32" s="55" t="s">
        <v>30</v>
      </c>
      <c r="E32" s="18"/>
      <c r="F32" s="18">
        <f>F27*4.74/4.85</f>
        <v>151.45717113402065</v>
      </c>
      <c r="G32" s="18"/>
      <c r="H32" s="18"/>
      <c r="I32" s="18"/>
    </row>
    <row r="33" spans="3:9" x14ac:dyDescent="0.25">
      <c r="C33" s="17"/>
      <c r="D33" s="55" t="s">
        <v>31</v>
      </c>
      <c r="E33" s="18"/>
      <c r="F33" s="18"/>
      <c r="G33" s="18">
        <f>G27*3.27/3.55</f>
        <v>10.464</v>
      </c>
      <c r="H33" s="18"/>
      <c r="I33" s="18"/>
    </row>
    <row r="34" spans="3:9" x14ac:dyDescent="0.25">
      <c r="C34" s="17"/>
      <c r="D34" s="55" t="s">
        <v>32</v>
      </c>
      <c r="E34" s="18"/>
      <c r="F34" s="18"/>
      <c r="G34" s="18"/>
      <c r="H34" s="18">
        <f>H27*6.03/6.95</f>
        <v>2.5924661870503596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186.60692391900915</v>
      </c>
    </row>
  </sheetData>
  <mergeCells count="9">
    <mergeCell ref="A6:I6"/>
    <mergeCell ref="A13:I13"/>
    <mergeCell ref="A20:I20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4" workbookViewId="0">
      <selection activeCell="F17" sqref="F17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77" t="s">
        <v>76</v>
      </c>
      <c r="B1" s="77"/>
      <c r="C1" s="77"/>
      <c r="D1" s="77"/>
      <c r="E1" s="77"/>
      <c r="F1" s="77"/>
      <c r="G1" s="77"/>
      <c r="H1" s="77"/>
      <c r="I1" s="77"/>
    </row>
    <row r="2" spans="1:9" ht="12.95" customHeight="1" thickBot="1" x14ac:dyDescent="0.3">
      <c r="A2" s="78" t="s">
        <v>77</v>
      </c>
      <c r="B2" s="78"/>
      <c r="C2" s="78"/>
      <c r="D2" s="78"/>
      <c r="E2" s="78"/>
      <c r="F2" s="78"/>
      <c r="G2" s="78"/>
      <c r="H2" s="78"/>
      <c r="I2" s="78"/>
    </row>
    <row r="3" spans="1:9" ht="15.75" thickTop="1" x14ac:dyDescent="0.25">
      <c r="A3" s="79" t="s">
        <v>0</v>
      </c>
      <c r="B3" s="81" t="s">
        <v>1</v>
      </c>
      <c r="C3" s="83" t="s">
        <v>2</v>
      </c>
      <c r="D3" s="35"/>
      <c r="E3" s="85" t="s">
        <v>3</v>
      </c>
      <c r="F3" s="85"/>
      <c r="G3" s="85"/>
      <c r="H3" s="85"/>
      <c r="I3" s="86"/>
    </row>
    <row r="4" spans="1:9" ht="48.75" thickBot="1" x14ac:dyDescent="0.3">
      <c r="A4" s="80"/>
      <c r="B4" s="82"/>
      <c r="C4" s="84"/>
      <c r="D4" s="36"/>
      <c r="E4" s="36" t="s">
        <v>4</v>
      </c>
      <c r="F4" s="36" t="s">
        <v>5</v>
      </c>
      <c r="G4" s="36" t="s">
        <v>6</v>
      </c>
      <c r="H4" s="36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74" t="s">
        <v>9</v>
      </c>
      <c r="B6" s="74"/>
      <c r="C6" s="74"/>
      <c r="D6" s="74"/>
      <c r="E6" s="74"/>
      <c r="F6" s="74"/>
      <c r="G6" s="74"/>
      <c r="H6" s="74"/>
      <c r="I6" s="74"/>
    </row>
    <row r="7" spans="1:9" ht="15.75" thickTop="1" x14ac:dyDescent="0.25">
      <c r="A7" s="38">
        <v>1</v>
      </c>
      <c r="B7" s="52" t="s">
        <v>57</v>
      </c>
      <c r="C7" s="56" t="s">
        <v>38</v>
      </c>
      <c r="D7" s="39"/>
      <c r="E7" s="40">
        <v>12.516</v>
      </c>
      <c r="F7" s="40">
        <v>27.4</v>
      </c>
      <c r="G7" s="40">
        <v>3.61</v>
      </c>
      <c r="H7" s="40"/>
      <c r="I7" s="40">
        <f>SUM(E7:H7)</f>
        <v>43.525999999999996</v>
      </c>
    </row>
    <row r="8" spans="1:9" x14ac:dyDescent="0.25">
      <c r="A8" s="38"/>
      <c r="B8" s="52"/>
      <c r="C8" s="57"/>
      <c r="D8" s="39"/>
      <c r="E8" s="40"/>
      <c r="F8" s="40"/>
      <c r="G8" s="40"/>
      <c r="H8" s="40"/>
      <c r="I8" s="40">
        <f>SUM(E8:H8)</f>
        <v>0</v>
      </c>
    </row>
    <row r="9" spans="1:9" x14ac:dyDescent="0.25">
      <c r="A9" s="38"/>
      <c r="B9" s="52"/>
      <c r="C9" s="57"/>
      <c r="D9" s="39"/>
      <c r="E9" s="40"/>
      <c r="F9" s="40"/>
      <c r="G9" s="40"/>
      <c r="H9" s="40"/>
      <c r="I9" s="40">
        <f>SUM(E9:H9)</f>
        <v>0</v>
      </c>
    </row>
    <row r="10" spans="1:9" x14ac:dyDescent="0.25">
      <c r="A10" s="38"/>
      <c r="B10" s="52"/>
      <c r="C10" s="53"/>
      <c r="D10" s="39"/>
      <c r="E10" s="40"/>
      <c r="F10" s="40"/>
      <c r="G10" s="40"/>
      <c r="H10" s="40"/>
      <c r="I10" s="40"/>
    </row>
    <row r="11" spans="1:9" x14ac:dyDescent="0.25">
      <c r="A11" s="31"/>
      <c r="B11" s="31"/>
      <c r="C11" s="41" t="s">
        <v>10</v>
      </c>
      <c r="D11" s="32"/>
      <c r="E11" s="33">
        <f>SUM(E7:E10)</f>
        <v>12.516</v>
      </c>
      <c r="F11" s="33">
        <f>SUM(F7:F10)</f>
        <v>27.4</v>
      </c>
      <c r="G11" s="33">
        <f>SUM(G7:G10)</f>
        <v>3.61</v>
      </c>
      <c r="H11" s="33">
        <f>SUM(H7:H10)</f>
        <v>0</v>
      </c>
      <c r="I11" s="33">
        <f>SUM(I7:I10)</f>
        <v>43.525999999999996</v>
      </c>
    </row>
    <row r="12" spans="1:9" ht="15.75" thickBot="1" x14ac:dyDescent="0.3">
      <c r="A12" s="31"/>
      <c r="B12" s="31"/>
      <c r="C12" s="42" t="s">
        <v>64</v>
      </c>
      <c r="D12" s="42"/>
      <c r="E12" s="43">
        <f>E11</f>
        <v>12.516</v>
      </c>
      <c r="F12" s="43">
        <f>F11</f>
        <v>27.4</v>
      </c>
      <c r="G12" s="43">
        <f>G11</f>
        <v>3.61</v>
      </c>
      <c r="H12" s="43">
        <f>H11</f>
        <v>0</v>
      </c>
      <c r="I12" s="43">
        <f>I11</f>
        <v>43.525999999999996</v>
      </c>
    </row>
    <row r="13" spans="1:9" ht="15.75" thickTop="1" x14ac:dyDescent="0.25">
      <c r="A13" s="75" t="s">
        <v>12</v>
      </c>
      <c r="B13" s="75"/>
      <c r="C13" s="75"/>
      <c r="D13" s="75"/>
      <c r="E13" s="75"/>
      <c r="F13" s="75"/>
      <c r="G13" s="75"/>
      <c r="H13" s="75"/>
      <c r="I13" s="75"/>
    </row>
    <row r="14" spans="1:9" x14ac:dyDescent="0.25">
      <c r="A14" s="31">
        <v>2</v>
      </c>
      <c r="B14" s="44" t="s">
        <v>58</v>
      </c>
      <c r="C14" s="45" t="s">
        <v>63</v>
      </c>
      <c r="D14" s="46"/>
      <c r="E14" s="47"/>
      <c r="F14" s="47"/>
      <c r="G14" s="48"/>
      <c r="H14" s="30">
        <v>0.32</v>
      </c>
      <c r="I14" s="30">
        <f>SUM(E14:H14)</f>
        <v>0.32</v>
      </c>
    </row>
    <row r="15" spans="1:9" x14ac:dyDescent="0.25">
      <c r="A15" s="31"/>
      <c r="B15" s="44"/>
      <c r="C15" s="45"/>
      <c r="D15" s="46"/>
      <c r="E15" s="47"/>
      <c r="F15" s="47"/>
      <c r="G15" s="48"/>
      <c r="H15" s="30"/>
      <c r="I15" s="30">
        <f>SUM(E15:H15)</f>
        <v>0</v>
      </c>
    </row>
    <row r="16" spans="1:9" x14ac:dyDescent="0.25">
      <c r="A16" s="31"/>
      <c r="B16" s="49" t="s">
        <v>11</v>
      </c>
      <c r="C16" s="45" t="s">
        <v>34</v>
      </c>
      <c r="D16" s="46">
        <v>1.9E-2</v>
      </c>
      <c r="E16" s="47">
        <f>E12*D16</f>
        <v>0.23780399999999999</v>
      </c>
      <c r="F16" s="47">
        <f>D16*F12</f>
        <v>0.52059999999999995</v>
      </c>
      <c r="G16" s="48"/>
      <c r="H16" s="30"/>
      <c r="I16" s="30">
        <f>SUM(E16:H16)</f>
        <v>0.75840399999999997</v>
      </c>
    </row>
    <row r="17" spans="1:9" x14ac:dyDescent="0.25">
      <c r="A17" s="31"/>
      <c r="B17" s="29"/>
      <c r="C17" s="45" t="s">
        <v>13</v>
      </c>
      <c r="D17" s="46">
        <v>0.01</v>
      </c>
      <c r="E17" s="30"/>
      <c r="F17" s="30"/>
      <c r="G17" s="30"/>
      <c r="H17" s="30">
        <f>(E12+F12)*D17</f>
        <v>0.39915999999999996</v>
      </c>
      <c r="I17" s="30">
        <f>SUM(E17:H17)</f>
        <v>0.39915999999999996</v>
      </c>
    </row>
    <row r="18" spans="1:9" x14ac:dyDescent="0.25">
      <c r="A18" s="31"/>
      <c r="B18" s="31"/>
      <c r="C18" s="32" t="s">
        <v>14</v>
      </c>
      <c r="D18" s="32"/>
      <c r="E18" s="33">
        <f>SUM(E14:E17)</f>
        <v>0.23780399999999999</v>
      </c>
      <c r="F18" s="33">
        <f>SUM(F14:F17)</f>
        <v>0.52059999999999995</v>
      </c>
      <c r="G18" s="33">
        <f>SUM(G14:G17)</f>
        <v>0</v>
      </c>
      <c r="H18" s="33">
        <f>SUM(H14:H17)</f>
        <v>0.71916000000000002</v>
      </c>
      <c r="I18" s="33">
        <f>SUM(I14:I17)</f>
        <v>1.4775639999999999</v>
      </c>
    </row>
    <row r="19" spans="1:9" x14ac:dyDescent="0.25">
      <c r="A19" s="31"/>
      <c r="B19" s="31"/>
      <c r="C19" s="42" t="s">
        <v>65</v>
      </c>
      <c r="D19" s="32"/>
      <c r="E19" s="43">
        <f>E12+E18</f>
        <v>12.753804000000001</v>
      </c>
      <c r="F19" s="43">
        <f>F12+F18</f>
        <v>27.9206</v>
      </c>
      <c r="G19" s="43">
        <f>G12+G18</f>
        <v>3.61</v>
      </c>
      <c r="H19" s="43">
        <f>H12+H18</f>
        <v>0.71916000000000002</v>
      </c>
      <c r="I19" s="43">
        <f>I12+I18</f>
        <v>45.003563999999997</v>
      </c>
    </row>
    <row r="20" spans="1:9" x14ac:dyDescent="0.25">
      <c r="A20" s="76" t="s">
        <v>15</v>
      </c>
      <c r="B20" s="76"/>
      <c r="C20" s="76"/>
      <c r="D20" s="76"/>
      <c r="E20" s="76"/>
      <c r="F20" s="76"/>
      <c r="G20" s="76"/>
      <c r="H20" s="76"/>
      <c r="I20" s="76"/>
    </row>
    <row r="21" spans="1:9" ht="24" x14ac:dyDescent="0.25">
      <c r="A21" s="31"/>
      <c r="B21" s="29" t="s">
        <v>16</v>
      </c>
      <c r="C21" s="29" t="s">
        <v>17</v>
      </c>
      <c r="D21" s="50">
        <v>0.03</v>
      </c>
      <c r="E21" s="47">
        <f>ROUND(D21*E19,3)</f>
        <v>0.38300000000000001</v>
      </c>
      <c r="F21" s="47">
        <f>ROUND(D21*F19,3)</f>
        <v>0.83799999999999997</v>
      </c>
      <c r="G21" s="47">
        <f>ROUND(D21*G19,3)</f>
        <v>0.108</v>
      </c>
      <c r="H21" s="47">
        <f>ROUND(D21*H19,3)</f>
        <v>2.1999999999999999E-2</v>
      </c>
      <c r="I21" s="47">
        <f>SUM(E21:H21)</f>
        <v>1.3510000000000002</v>
      </c>
    </row>
    <row r="22" spans="1:9" x14ac:dyDescent="0.25">
      <c r="A22" s="31"/>
      <c r="B22" s="31"/>
      <c r="C22" s="42" t="s">
        <v>18</v>
      </c>
      <c r="D22" s="42"/>
      <c r="E22" s="51">
        <f>E19+E21</f>
        <v>13.136804000000001</v>
      </c>
      <c r="F22" s="51">
        <f>F19+F21</f>
        <v>28.758600000000001</v>
      </c>
      <c r="G22" s="51">
        <f>G19+G21</f>
        <v>3.718</v>
      </c>
      <c r="H22" s="51">
        <f>H19+H21</f>
        <v>0.74116000000000004</v>
      </c>
      <c r="I22" s="51">
        <f>I19+I21</f>
        <v>46.354563999999996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83.287000000000006</v>
      </c>
      <c r="F27" s="26">
        <f>ROUND(D24*F22,3)</f>
        <v>182.33</v>
      </c>
      <c r="G27" s="26">
        <f>ROUND(D25*G22,3)</f>
        <v>13.199</v>
      </c>
      <c r="H27" s="26">
        <f>ROUND(H22*D26,3)</f>
        <v>5.1509999999999998</v>
      </c>
      <c r="I27" s="26">
        <f>SUM(E27:H27)</f>
        <v>283.96700000000004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14.992000000000001</v>
      </c>
      <c r="F28" s="7">
        <f>ROUND(D28*F27,3)</f>
        <v>32.819000000000003</v>
      </c>
      <c r="G28" s="7">
        <f>ROUND(D28*G27,3)</f>
        <v>2.3759999999999999</v>
      </c>
      <c r="H28" s="7">
        <f>ROUND(D28*H27,3)</f>
        <v>0.92700000000000005</v>
      </c>
      <c r="I28" s="7">
        <f>SUM(E28:H28)</f>
        <v>51.114000000000004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98.279000000000011</v>
      </c>
      <c r="F29" s="16">
        <f>SUM(F27:F28)</f>
        <v>215.149</v>
      </c>
      <c r="G29" s="16">
        <f>SUM(G27:G28)</f>
        <v>15.574999999999999</v>
      </c>
      <c r="H29" s="34">
        <f>SUM(H27:H28)</f>
        <v>6.0779999999999994</v>
      </c>
      <c r="I29" s="34">
        <f>SUM(I27:I28)</f>
        <v>335.08100000000002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4" t="s">
        <v>28</v>
      </c>
      <c r="D31" s="55" t="s">
        <v>29</v>
      </c>
      <c r="E31" s="18">
        <f>E27*4.74/4.85</f>
        <v>81.398016494845379</v>
      </c>
      <c r="F31" s="18"/>
      <c r="G31" s="18"/>
      <c r="H31" s="18"/>
      <c r="I31" s="18"/>
    </row>
    <row r="32" spans="1:9" x14ac:dyDescent="0.25">
      <c r="C32" s="17"/>
      <c r="D32" s="55" t="s">
        <v>30</v>
      </c>
      <c r="E32" s="18"/>
      <c r="F32" s="18">
        <f>F27*4.74/4.85</f>
        <v>178.19468041237116</v>
      </c>
      <c r="G32" s="18"/>
      <c r="H32" s="18"/>
      <c r="I32" s="18"/>
    </row>
    <row r="33" spans="3:9" x14ac:dyDescent="0.25">
      <c r="C33" s="17"/>
      <c r="D33" s="55" t="s">
        <v>31</v>
      </c>
      <c r="E33" s="18"/>
      <c r="F33" s="18"/>
      <c r="G33" s="18">
        <f>G27*3.27/3.55</f>
        <v>12.157952112676057</v>
      </c>
      <c r="H33" s="18"/>
      <c r="I33" s="18"/>
    </row>
    <row r="34" spans="3:9" x14ac:dyDescent="0.25">
      <c r="C34" s="17"/>
      <c r="D34" s="55" t="s">
        <v>32</v>
      </c>
      <c r="E34" s="18"/>
      <c r="F34" s="18"/>
      <c r="G34" s="18"/>
      <c r="H34" s="18">
        <f>H27*6.03/6.95</f>
        <v>4.4691410071942448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276.21979002708684</v>
      </c>
    </row>
  </sheetData>
  <mergeCells count="9">
    <mergeCell ref="A6:I6"/>
    <mergeCell ref="A13:I13"/>
    <mergeCell ref="A20:I20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4" workbookViewId="0">
      <selection activeCell="A16" sqref="A16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77" t="s">
        <v>80</v>
      </c>
      <c r="B1" s="77"/>
      <c r="C1" s="77"/>
      <c r="D1" s="77"/>
      <c r="E1" s="77"/>
      <c r="F1" s="77"/>
      <c r="G1" s="77"/>
      <c r="H1" s="77"/>
      <c r="I1" s="77"/>
    </row>
    <row r="2" spans="1:9" ht="26.1" customHeight="1" thickBot="1" x14ac:dyDescent="0.3">
      <c r="A2" s="78" t="s">
        <v>81</v>
      </c>
      <c r="B2" s="78"/>
      <c r="C2" s="78"/>
      <c r="D2" s="78"/>
      <c r="E2" s="78"/>
      <c r="F2" s="78"/>
      <c r="G2" s="78"/>
      <c r="H2" s="78"/>
      <c r="I2" s="78"/>
    </row>
    <row r="3" spans="1:9" ht="15.75" thickTop="1" x14ac:dyDescent="0.25">
      <c r="A3" s="79" t="s">
        <v>0</v>
      </c>
      <c r="B3" s="81" t="s">
        <v>1</v>
      </c>
      <c r="C3" s="83" t="s">
        <v>2</v>
      </c>
      <c r="D3" s="35"/>
      <c r="E3" s="85" t="s">
        <v>3</v>
      </c>
      <c r="F3" s="85"/>
      <c r="G3" s="85"/>
      <c r="H3" s="85"/>
      <c r="I3" s="86"/>
    </row>
    <row r="4" spans="1:9" ht="48.75" thickBot="1" x14ac:dyDescent="0.3">
      <c r="A4" s="80"/>
      <c r="B4" s="82"/>
      <c r="C4" s="84"/>
      <c r="D4" s="36"/>
      <c r="E4" s="36" t="s">
        <v>4</v>
      </c>
      <c r="F4" s="36" t="s">
        <v>5</v>
      </c>
      <c r="G4" s="36" t="s">
        <v>6</v>
      </c>
      <c r="H4" s="36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74" t="s">
        <v>9</v>
      </c>
      <c r="B6" s="74"/>
      <c r="C6" s="74"/>
      <c r="D6" s="74"/>
      <c r="E6" s="74"/>
      <c r="F6" s="74"/>
      <c r="G6" s="74"/>
      <c r="H6" s="74"/>
      <c r="I6" s="74"/>
    </row>
    <row r="7" spans="1:9" ht="15.75" thickTop="1" x14ac:dyDescent="0.25">
      <c r="A7" s="38">
        <v>1</v>
      </c>
      <c r="B7" s="52" t="s">
        <v>51</v>
      </c>
      <c r="C7" s="56" t="s">
        <v>38</v>
      </c>
      <c r="D7" s="39"/>
      <c r="E7" s="40">
        <v>55.826000000000001</v>
      </c>
      <c r="F7" s="40">
        <v>7.76</v>
      </c>
      <c r="G7" s="40"/>
      <c r="H7" s="40"/>
      <c r="I7" s="40">
        <f>SUM(E7:H7)</f>
        <v>63.585999999999999</v>
      </c>
    </row>
    <row r="8" spans="1:9" x14ac:dyDescent="0.25">
      <c r="A8" s="38">
        <v>2</v>
      </c>
      <c r="B8" s="52" t="s">
        <v>39</v>
      </c>
      <c r="C8" s="58" t="s">
        <v>43</v>
      </c>
      <c r="D8" s="39"/>
      <c r="E8" s="40">
        <v>18.22</v>
      </c>
      <c r="F8" s="40">
        <v>21.41</v>
      </c>
      <c r="G8" s="40"/>
      <c r="H8" s="40"/>
      <c r="I8" s="40">
        <f>SUM(E8:H8)</f>
        <v>39.629999999999995</v>
      </c>
    </row>
    <row r="9" spans="1:9" x14ac:dyDescent="0.25">
      <c r="A9" s="38">
        <v>3</v>
      </c>
      <c r="B9" s="52" t="s">
        <v>41</v>
      </c>
      <c r="C9" s="57" t="s">
        <v>46</v>
      </c>
      <c r="D9" s="39"/>
      <c r="E9" s="40">
        <v>2.222</v>
      </c>
      <c r="F9" s="40">
        <v>1.59</v>
      </c>
      <c r="G9" s="40">
        <v>60.73</v>
      </c>
      <c r="H9" s="40"/>
      <c r="I9" s="40">
        <f>SUM(E9:H9)</f>
        <v>64.542000000000002</v>
      </c>
    </row>
    <row r="10" spans="1:9" x14ac:dyDescent="0.25">
      <c r="A10" s="38"/>
      <c r="B10" s="52"/>
      <c r="C10" s="53"/>
      <c r="D10" s="39"/>
      <c r="E10" s="40"/>
      <c r="F10" s="40"/>
      <c r="G10" s="40"/>
      <c r="H10" s="40"/>
      <c r="I10" s="40"/>
    </row>
    <row r="11" spans="1:9" x14ac:dyDescent="0.25">
      <c r="A11" s="31"/>
      <c r="B11" s="31"/>
      <c r="C11" s="41" t="s">
        <v>10</v>
      </c>
      <c r="D11" s="32"/>
      <c r="E11" s="33">
        <f>SUM(E7:E10)</f>
        <v>76.267999999999986</v>
      </c>
      <c r="F11" s="33">
        <f>SUM(F7:F10)</f>
        <v>30.76</v>
      </c>
      <c r="G11" s="33">
        <f>SUM(G7:G10)</f>
        <v>60.73</v>
      </c>
      <c r="H11" s="33">
        <f>SUM(H7:H10)</f>
        <v>0</v>
      </c>
      <c r="I11" s="33">
        <f>SUM(I7:I10)</f>
        <v>167.75799999999998</v>
      </c>
    </row>
    <row r="12" spans="1:9" ht="15.75" thickBot="1" x14ac:dyDescent="0.3">
      <c r="A12" s="31"/>
      <c r="B12" s="31"/>
      <c r="C12" s="42" t="s">
        <v>64</v>
      </c>
      <c r="D12" s="42"/>
      <c r="E12" s="43">
        <f>E11</f>
        <v>76.267999999999986</v>
      </c>
      <c r="F12" s="43">
        <f>F11</f>
        <v>30.76</v>
      </c>
      <c r="G12" s="43">
        <f>G11</f>
        <v>60.73</v>
      </c>
      <c r="H12" s="43">
        <f>H11</f>
        <v>0</v>
      </c>
      <c r="I12" s="43">
        <f>I11</f>
        <v>167.75799999999998</v>
      </c>
    </row>
    <row r="13" spans="1:9" ht="15.75" thickTop="1" x14ac:dyDescent="0.25">
      <c r="A13" s="75" t="s">
        <v>12</v>
      </c>
      <c r="B13" s="75"/>
      <c r="C13" s="75"/>
      <c r="D13" s="75"/>
      <c r="E13" s="75"/>
      <c r="F13" s="75"/>
      <c r="G13" s="75"/>
      <c r="H13" s="75"/>
      <c r="I13" s="75"/>
    </row>
    <row r="14" spans="1:9" x14ac:dyDescent="0.25">
      <c r="A14" s="31">
        <v>4</v>
      </c>
      <c r="B14" s="44" t="s">
        <v>48</v>
      </c>
      <c r="C14" s="45" t="s">
        <v>53</v>
      </c>
      <c r="D14" s="46"/>
      <c r="E14" s="47"/>
      <c r="F14" s="47"/>
      <c r="G14" s="48"/>
      <c r="H14" s="30">
        <v>1.07</v>
      </c>
      <c r="I14" s="30">
        <f>SUM(E14:H14)</f>
        <v>1.07</v>
      </c>
    </row>
    <row r="15" spans="1:9" x14ac:dyDescent="0.25">
      <c r="A15" s="31">
        <v>5</v>
      </c>
      <c r="B15" s="44" t="s">
        <v>49</v>
      </c>
      <c r="C15" s="45" t="s">
        <v>82</v>
      </c>
      <c r="D15" s="46"/>
      <c r="E15" s="47"/>
      <c r="F15" s="47"/>
      <c r="G15" s="48"/>
      <c r="H15" s="30">
        <v>0.28000000000000003</v>
      </c>
      <c r="I15" s="30">
        <f>SUM(E15:H15)</f>
        <v>0.28000000000000003</v>
      </c>
    </row>
    <row r="16" spans="1:9" x14ac:dyDescent="0.25">
      <c r="A16" s="31"/>
      <c r="B16" s="49" t="s">
        <v>11</v>
      </c>
      <c r="C16" s="45" t="s">
        <v>34</v>
      </c>
      <c r="D16" s="46">
        <v>1.9E-2</v>
      </c>
      <c r="E16" s="47">
        <f>E12*D16</f>
        <v>1.4490919999999996</v>
      </c>
      <c r="F16" s="47">
        <f>D16*F12</f>
        <v>0.58444000000000007</v>
      </c>
      <c r="G16" s="48"/>
      <c r="H16" s="30"/>
      <c r="I16" s="30">
        <f>SUM(E16:H16)</f>
        <v>2.0335319999999997</v>
      </c>
    </row>
    <row r="17" spans="1:9" x14ac:dyDescent="0.25">
      <c r="A17" s="31"/>
      <c r="B17" s="29"/>
      <c r="C17" s="45" t="s">
        <v>13</v>
      </c>
      <c r="D17" s="46">
        <v>0.01</v>
      </c>
      <c r="E17" s="30"/>
      <c r="F17" s="30"/>
      <c r="G17" s="30"/>
      <c r="H17" s="30">
        <f>(E12+F12)*D17</f>
        <v>1.0702799999999999</v>
      </c>
      <c r="I17" s="30">
        <f>SUM(E17:H17)</f>
        <v>1.0702799999999999</v>
      </c>
    </row>
    <row r="18" spans="1:9" x14ac:dyDescent="0.25">
      <c r="A18" s="31"/>
      <c r="B18" s="31"/>
      <c r="C18" s="32" t="s">
        <v>14</v>
      </c>
      <c r="D18" s="32"/>
      <c r="E18" s="33">
        <f>SUM(E14:E17)</f>
        <v>1.4490919999999996</v>
      </c>
      <c r="F18" s="33">
        <f>SUM(F14:F17)</f>
        <v>0.58444000000000007</v>
      </c>
      <c r="G18" s="33">
        <f>SUM(G14:G17)</f>
        <v>0</v>
      </c>
      <c r="H18" s="33">
        <f>SUM(H14:H17)</f>
        <v>2.42028</v>
      </c>
      <c r="I18" s="33">
        <f>SUM(I14:I17)</f>
        <v>4.4538119999999992</v>
      </c>
    </row>
    <row r="19" spans="1:9" x14ac:dyDescent="0.25">
      <c r="A19" s="31"/>
      <c r="B19" s="31"/>
      <c r="C19" s="42" t="s">
        <v>65</v>
      </c>
      <c r="D19" s="32"/>
      <c r="E19" s="43">
        <f>E12+E18</f>
        <v>77.71709199999998</v>
      </c>
      <c r="F19" s="43">
        <f>F12+F18</f>
        <v>31.344440000000002</v>
      </c>
      <c r="G19" s="43">
        <f>G12+G18</f>
        <v>60.73</v>
      </c>
      <c r="H19" s="43">
        <f>H12+H18</f>
        <v>2.42028</v>
      </c>
      <c r="I19" s="43">
        <f>I12+I18</f>
        <v>172.21181199999998</v>
      </c>
    </row>
    <row r="20" spans="1:9" x14ac:dyDescent="0.25">
      <c r="A20" s="76" t="s">
        <v>15</v>
      </c>
      <c r="B20" s="76"/>
      <c r="C20" s="76"/>
      <c r="D20" s="76"/>
      <c r="E20" s="76"/>
      <c r="F20" s="76"/>
      <c r="G20" s="76"/>
      <c r="H20" s="76"/>
      <c r="I20" s="76"/>
    </row>
    <row r="21" spans="1:9" ht="24" x14ac:dyDescent="0.25">
      <c r="A21" s="31"/>
      <c r="B21" s="29" t="s">
        <v>16</v>
      </c>
      <c r="C21" s="29" t="s">
        <v>17</v>
      </c>
      <c r="D21" s="50">
        <v>0.03</v>
      </c>
      <c r="E21" s="47">
        <f>ROUND(D21*E19,3)</f>
        <v>2.3319999999999999</v>
      </c>
      <c r="F21" s="47">
        <f>ROUND(D21*F19,3)</f>
        <v>0.94</v>
      </c>
      <c r="G21" s="47">
        <f>ROUND(D21*G19,3)</f>
        <v>1.8220000000000001</v>
      </c>
      <c r="H21" s="47">
        <f>ROUND(D21*H19,3)</f>
        <v>7.2999999999999995E-2</v>
      </c>
      <c r="I21" s="47">
        <f>SUM(E21:H21)</f>
        <v>5.1669999999999998</v>
      </c>
    </row>
    <row r="22" spans="1:9" x14ac:dyDescent="0.25">
      <c r="A22" s="31"/>
      <c r="B22" s="31"/>
      <c r="C22" s="42" t="s">
        <v>18</v>
      </c>
      <c r="D22" s="42"/>
      <c r="E22" s="51">
        <f>E19+E21</f>
        <v>80.049091999999973</v>
      </c>
      <c r="F22" s="51">
        <f>F19+F21</f>
        <v>32.284440000000004</v>
      </c>
      <c r="G22" s="51">
        <f>G19+G21</f>
        <v>62.552</v>
      </c>
      <c r="H22" s="51">
        <f>H19+H21</f>
        <v>2.4932799999999999</v>
      </c>
      <c r="I22" s="51">
        <f>I19+I21</f>
        <v>177.37881199999998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507.51100000000002</v>
      </c>
      <c r="F27" s="26">
        <f>ROUND(D24*F22,3)</f>
        <v>204.68299999999999</v>
      </c>
      <c r="G27" s="26">
        <f>ROUND(D25*G22,3)</f>
        <v>222.06</v>
      </c>
      <c r="H27" s="26">
        <f>ROUND(H22*D26,3)</f>
        <v>17.327999999999999</v>
      </c>
      <c r="I27" s="26">
        <f>SUM(E27:H27)</f>
        <v>951.58199999999988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91.352000000000004</v>
      </c>
      <c r="F28" s="7">
        <f>ROUND(D28*F27,3)</f>
        <v>36.843000000000004</v>
      </c>
      <c r="G28" s="7">
        <f>ROUND(D28*G27,3)</f>
        <v>39.970999999999997</v>
      </c>
      <c r="H28" s="7">
        <f>ROUND(D28*H27,3)</f>
        <v>3.1190000000000002</v>
      </c>
      <c r="I28" s="7">
        <f>SUM(E28:H28)</f>
        <v>171.285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598.86300000000006</v>
      </c>
      <c r="F29" s="16">
        <f>SUM(F27:F28)</f>
        <v>241.52600000000001</v>
      </c>
      <c r="G29" s="16">
        <f>SUM(G27:G28)</f>
        <v>262.03100000000001</v>
      </c>
      <c r="H29" s="34">
        <f>SUM(H27:H28)</f>
        <v>20.446999999999999</v>
      </c>
      <c r="I29" s="34">
        <f>SUM(I27:I28)</f>
        <v>1122.867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4" t="s">
        <v>28</v>
      </c>
      <c r="D31" s="55" t="s">
        <v>29</v>
      </c>
      <c r="E31" s="18">
        <f>E27*4.74/4.85</f>
        <v>496.00044123711353</v>
      </c>
      <c r="F31" s="18"/>
      <c r="G31" s="18"/>
      <c r="H31" s="18"/>
      <c r="I31" s="18"/>
    </row>
    <row r="32" spans="1:9" x14ac:dyDescent="0.25">
      <c r="C32" s="17"/>
      <c r="D32" s="55" t="s">
        <v>30</v>
      </c>
      <c r="E32" s="18"/>
      <c r="F32" s="18">
        <f>F27*4.74/4.85</f>
        <v>200.04070515463917</v>
      </c>
      <c r="G32" s="18"/>
      <c r="H32" s="18"/>
      <c r="I32" s="18"/>
    </row>
    <row r="33" spans="3:9" x14ac:dyDescent="0.25">
      <c r="C33" s="17"/>
      <c r="D33" s="55" t="s">
        <v>31</v>
      </c>
      <c r="E33" s="18"/>
      <c r="F33" s="18"/>
      <c r="G33" s="18">
        <f>G27*3.27/3.55</f>
        <v>204.54540845070426</v>
      </c>
      <c r="H33" s="18"/>
      <c r="I33" s="18"/>
    </row>
    <row r="34" spans="3:9" x14ac:dyDescent="0.25">
      <c r="C34" s="17"/>
      <c r="D34" s="55" t="s">
        <v>32</v>
      </c>
      <c r="E34" s="18"/>
      <c r="F34" s="18"/>
      <c r="G34" s="18"/>
      <c r="H34" s="18">
        <f>H27*6.03/6.95</f>
        <v>15.034221582733814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915.6207764251908</v>
      </c>
    </row>
  </sheetData>
  <mergeCells count="9">
    <mergeCell ref="A6:I6"/>
    <mergeCell ref="A13:I13"/>
    <mergeCell ref="A20:I20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A16" sqref="A16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77" t="s">
        <v>83</v>
      </c>
      <c r="B1" s="77"/>
      <c r="C1" s="77"/>
      <c r="D1" s="77"/>
      <c r="E1" s="77"/>
      <c r="F1" s="77"/>
      <c r="G1" s="77"/>
      <c r="H1" s="77"/>
      <c r="I1" s="77"/>
    </row>
    <row r="2" spans="1:9" ht="26.1" customHeight="1" thickBot="1" x14ac:dyDescent="0.3">
      <c r="A2" s="78" t="s">
        <v>84</v>
      </c>
      <c r="B2" s="78"/>
      <c r="C2" s="78"/>
      <c r="D2" s="78"/>
      <c r="E2" s="78"/>
      <c r="F2" s="78"/>
      <c r="G2" s="78"/>
      <c r="H2" s="78"/>
      <c r="I2" s="78"/>
    </row>
    <row r="3" spans="1:9" ht="15.75" thickTop="1" x14ac:dyDescent="0.25">
      <c r="A3" s="79" t="s">
        <v>0</v>
      </c>
      <c r="B3" s="81" t="s">
        <v>1</v>
      </c>
      <c r="C3" s="83" t="s">
        <v>2</v>
      </c>
      <c r="D3" s="35"/>
      <c r="E3" s="85" t="s">
        <v>3</v>
      </c>
      <c r="F3" s="85"/>
      <c r="G3" s="85"/>
      <c r="H3" s="85"/>
      <c r="I3" s="86"/>
    </row>
    <row r="4" spans="1:9" ht="48.75" thickBot="1" x14ac:dyDescent="0.3">
      <c r="A4" s="80"/>
      <c r="B4" s="82"/>
      <c r="C4" s="84"/>
      <c r="D4" s="36"/>
      <c r="E4" s="36" t="s">
        <v>4</v>
      </c>
      <c r="F4" s="36" t="s">
        <v>5</v>
      </c>
      <c r="G4" s="36" t="s">
        <v>6</v>
      </c>
      <c r="H4" s="36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74" t="s">
        <v>9</v>
      </c>
      <c r="B6" s="74"/>
      <c r="C6" s="74"/>
      <c r="D6" s="74"/>
      <c r="E6" s="74"/>
      <c r="F6" s="74"/>
      <c r="G6" s="74"/>
      <c r="H6" s="74"/>
      <c r="I6" s="74"/>
    </row>
    <row r="7" spans="1:9" ht="15.75" thickTop="1" x14ac:dyDescent="0.25">
      <c r="A7" s="38">
        <v>1</v>
      </c>
      <c r="B7" s="52" t="s">
        <v>51</v>
      </c>
      <c r="C7" s="56" t="s">
        <v>38</v>
      </c>
      <c r="D7" s="39"/>
      <c r="E7" s="40">
        <v>73.644000000000005</v>
      </c>
      <c r="F7" s="40">
        <v>10.130000000000001</v>
      </c>
      <c r="G7" s="40"/>
      <c r="H7" s="40"/>
      <c r="I7" s="40">
        <f>SUM(E7:H7)</f>
        <v>83.774000000000001</v>
      </c>
    </row>
    <row r="8" spans="1:9" x14ac:dyDescent="0.25">
      <c r="A8" s="38">
        <v>2</v>
      </c>
      <c r="B8" s="52" t="s">
        <v>39</v>
      </c>
      <c r="C8" s="58" t="s">
        <v>43</v>
      </c>
      <c r="D8" s="39"/>
      <c r="E8" s="40">
        <v>26.815000000000001</v>
      </c>
      <c r="F8" s="40">
        <v>30.95</v>
      </c>
      <c r="G8" s="40">
        <v>11.5</v>
      </c>
      <c r="H8" s="40"/>
      <c r="I8" s="40">
        <f>SUM(E8:H8)</f>
        <v>69.265000000000001</v>
      </c>
    </row>
    <row r="9" spans="1:9" x14ac:dyDescent="0.25">
      <c r="A9" s="38">
        <v>3</v>
      </c>
      <c r="B9" s="52" t="s">
        <v>41</v>
      </c>
      <c r="C9" s="57" t="s">
        <v>50</v>
      </c>
      <c r="D9" s="39"/>
      <c r="E9" s="40">
        <v>2.2410000000000001</v>
      </c>
      <c r="F9" s="40">
        <v>1.1599999999999999</v>
      </c>
      <c r="G9" s="40">
        <v>77.58</v>
      </c>
      <c r="H9" s="40"/>
      <c r="I9" s="40">
        <f>SUM(E9:H9)</f>
        <v>80.980999999999995</v>
      </c>
    </row>
    <row r="10" spans="1:9" x14ac:dyDescent="0.25">
      <c r="A10" s="38"/>
      <c r="B10" s="52"/>
      <c r="C10" s="53"/>
      <c r="D10" s="39"/>
      <c r="E10" s="40"/>
      <c r="F10" s="40"/>
      <c r="G10" s="40"/>
      <c r="H10" s="40"/>
      <c r="I10" s="40"/>
    </row>
    <row r="11" spans="1:9" x14ac:dyDescent="0.25">
      <c r="A11" s="31"/>
      <c r="B11" s="31"/>
      <c r="C11" s="41" t="s">
        <v>10</v>
      </c>
      <c r="D11" s="32"/>
      <c r="E11" s="33">
        <f>SUM(E7:E10)</f>
        <v>102.7</v>
      </c>
      <c r="F11" s="33">
        <f>SUM(F7:F10)</f>
        <v>42.239999999999995</v>
      </c>
      <c r="G11" s="33">
        <f>SUM(G7:G10)</f>
        <v>89.08</v>
      </c>
      <c r="H11" s="33">
        <f>SUM(H7:H10)</f>
        <v>0</v>
      </c>
      <c r="I11" s="33">
        <f>SUM(I7:I10)</f>
        <v>234.01999999999998</v>
      </c>
    </row>
    <row r="12" spans="1:9" ht="15.75" thickBot="1" x14ac:dyDescent="0.3">
      <c r="A12" s="31"/>
      <c r="B12" s="31"/>
      <c r="C12" s="42" t="s">
        <v>64</v>
      </c>
      <c r="D12" s="42"/>
      <c r="E12" s="43">
        <f>E11</f>
        <v>102.7</v>
      </c>
      <c r="F12" s="43">
        <f>F11</f>
        <v>42.239999999999995</v>
      </c>
      <c r="G12" s="43">
        <f>G11</f>
        <v>89.08</v>
      </c>
      <c r="H12" s="43">
        <f>H11</f>
        <v>0</v>
      </c>
      <c r="I12" s="43">
        <f>I11</f>
        <v>234.01999999999998</v>
      </c>
    </row>
    <row r="13" spans="1:9" ht="15.75" thickTop="1" x14ac:dyDescent="0.25">
      <c r="A13" s="75" t="s">
        <v>12</v>
      </c>
      <c r="B13" s="75"/>
      <c r="C13" s="75"/>
      <c r="D13" s="75"/>
      <c r="E13" s="75"/>
      <c r="F13" s="75"/>
      <c r="G13" s="75"/>
      <c r="H13" s="75"/>
      <c r="I13" s="75"/>
    </row>
    <row r="14" spans="1:9" x14ac:dyDescent="0.25">
      <c r="A14" s="31">
        <v>4</v>
      </c>
      <c r="B14" s="44" t="s">
        <v>48</v>
      </c>
      <c r="C14" s="45" t="s">
        <v>53</v>
      </c>
      <c r="D14" s="46"/>
      <c r="E14" s="47"/>
      <c r="F14" s="47"/>
      <c r="G14" s="48"/>
      <c r="H14" s="30">
        <v>1.07</v>
      </c>
      <c r="I14" s="30">
        <f>SUM(E14:H14)</f>
        <v>1.07</v>
      </c>
    </row>
    <row r="15" spans="1:9" x14ac:dyDescent="0.25">
      <c r="A15" s="31">
        <v>5</v>
      </c>
      <c r="B15" s="44" t="s">
        <v>49</v>
      </c>
      <c r="C15" s="45" t="s">
        <v>82</v>
      </c>
      <c r="D15" s="46"/>
      <c r="E15" s="47"/>
      <c r="F15" s="47"/>
      <c r="G15" s="48"/>
      <c r="H15" s="30">
        <v>0.28000000000000003</v>
      </c>
      <c r="I15" s="30">
        <f>SUM(E15:H15)</f>
        <v>0.28000000000000003</v>
      </c>
    </row>
    <row r="16" spans="1:9" x14ac:dyDescent="0.25">
      <c r="A16" s="31"/>
      <c r="B16" s="49" t="s">
        <v>11</v>
      </c>
      <c r="C16" s="45" t="s">
        <v>34</v>
      </c>
      <c r="D16" s="46">
        <v>1.9E-2</v>
      </c>
      <c r="E16" s="47">
        <f>E12*D16</f>
        <v>1.9513</v>
      </c>
      <c r="F16" s="47">
        <f>D16*F12</f>
        <v>0.80255999999999983</v>
      </c>
      <c r="G16" s="48"/>
      <c r="H16" s="30"/>
      <c r="I16" s="30">
        <f>SUM(E16:H16)</f>
        <v>2.75386</v>
      </c>
    </row>
    <row r="17" spans="1:9" x14ac:dyDescent="0.25">
      <c r="A17" s="31"/>
      <c r="B17" s="29"/>
      <c r="C17" s="45" t="s">
        <v>13</v>
      </c>
      <c r="D17" s="46">
        <v>0.01</v>
      </c>
      <c r="E17" s="30"/>
      <c r="F17" s="30"/>
      <c r="G17" s="30"/>
      <c r="H17" s="30">
        <f>(E12+F12)*D17</f>
        <v>1.4494</v>
      </c>
      <c r="I17" s="30">
        <f>SUM(E17:H17)</f>
        <v>1.4494</v>
      </c>
    </row>
    <row r="18" spans="1:9" x14ac:dyDescent="0.25">
      <c r="A18" s="31"/>
      <c r="B18" s="31"/>
      <c r="C18" s="32" t="s">
        <v>14</v>
      </c>
      <c r="D18" s="32"/>
      <c r="E18" s="33">
        <f>SUM(E14:E17)</f>
        <v>1.9513</v>
      </c>
      <c r="F18" s="33">
        <f>SUM(F14:F17)</f>
        <v>0.80255999999999983</v>
      </c>
      <c r="G18" s="33">
        <f>SUM(G14:G17)</f>
        <v>0</v>
      </c>
      <c r="H18" s="33">
        <f>SUM(H14:H17)</f>
        <v>2.7994000000000003</v>
      </c>
      <c r="I18" s="33">
        <f>SUM(I14:I17)</f>
        <v>5.5532599999999999</v>
      </c>
    </row>
    <row r="19" spans="1:9" x14ac:dyDescent="0.25">
      <c r="A19" s="31"/>
      <c r="B19" s="31"/>
      <c r="C19" s="42" t="s">
        <v>65</v>
      </c>
      <c r="D19" s="32"/>
      <c r="E19" s="43">
        <f>E12+E18</f>
        <v>104.65130000000001</v>
      </c>
      <c r="F19" s="43">
        <f>F12+F18</f>
        <v>43.042559999999995</v>
      </c>
      <c r="G19" s="43">
        <f>G12+G18</f>
        <v>89.08</v>
      </c>
      <c r="H19" s="43">
        <f>H12+H18</f>
        <v>2.7994000000000003</v>
      </c>
      <c r="I19" s="43">
        <f>I12+I18</f>
        <v>239.57325999999998</v>
      </c>
    </row>
    <row r="20" spans="1:9" x14ac:dyDescent="0.25">
      <c r="A20" s="76" t="s">
        <v>15</v>
      </c>
      <c r="B20" s="76"/>
      <c r="C20" s="76"/>
      <c r="D20" s="76"/>
      <c r="E20" s="76"/>
      <c r="F20" s="76"/>
      <c r="G20" s="76"/>
      <c r="H20" s="76"/>
      <c r="I20" s="76"/>
    </row>
    <row r="21" spans="1:9" ht="24" x14ac:dyDescent="0.25">
      <c r="A21" s="31"/>
      <c r="B21" s="29" t="s">
        <v>16</v>
      </c>
      <c r="C21" s="29" t="s">
        <v>17</v>
      </c>
      <c r="D21" s="50">
        <v>0.03</v>
      </c>
      <c r="E21" s="47">
        <f>ROUND(D21*E19,3)</f>
        <v>3.14</v>
      </c>
      <c r="F21" s="47">
        <f>ROUND(D21*F19,3)</f>
        <v>1.2909999999999999</v>
      </c>
      <c r="G21" s="47">
        <f>ROUND(D21*G19,3)</f>
        <v>2.6720000000000002</v>
      </c>
      <c r="H21" s="47">
        <f>ROUND(D21*H19,3)</f>
        <v>8.4000000000000005E-2</v>
      </c>
      <c r="I21" s="47">
        <f>SUM(E21:H21)</f>
        <v>7.1869999999999994</v>
      </c>
    </row>
    <row r="22" spans="1:9" x14ac:dyDescent="0.25">
      <c r="A22" s="31"/>
      <c r="B22" s="31"/>
      <c r="C22" s="42" t="s">
        <v>18</v>
      </c>
      <c r="D22" s="42"/>
      <c r="E22" s="51">
        <f>E19+E21</f>
        <v>107.79130000000001</v>
      </c>
      <c r="F22" s="51">
        <f>F19+F21</f>
        <v>44.333559999999991</v>
      </c>
      <c r="G22" s="51">
        <f>G19+G21</f>
        <v>91.751999999999995</v>
      </c>
      <c r="H22" s="51">
        <f>H19+H21</f>
        <v>2.8834000000000004</v>
      </c>
      <c r="I22" s="51">
        <f>I19+I21</f>
        <v>246.76025999999999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683.39700000000005</v>
      </c>
      <c r="F27" s="26">
        <f>ROUND(D24*F22,3)</f>
        <v>281.07499999999999</v>
      </c>
      <c r="G27" s="26">
        <f>ROUND(D25*G22,3)</f>
        <v>325.72000000000003</v>
      </c>
      <c r="H27" s="26">
        <f>ROUND(H22*D26,3)</f>
        <v>20.04</v>
      </c>
      <c r="I27" s="26">
        <f>SUM(E27:H27)</f>
        <v>1310.232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123.011</v>
      </c>
      <c r="F28" s="7">
        <f>ROUND(D28*F27,3)</f>
        <v>50.594000000000001</v>
      </c>
      <c r="G28" s="7">
        <f>ROUND(D28*G27,3)</f>
        <v>58.63</v>
      </c>
      <c r="H28" s="7">
        <f>ROUND(D28*H27,3)</f>
        <v>3.6070000000000002</v>
      </c>
      <c r="I28" s="7">
        <f>SUM(E28:H28)</f>
        <v>235.84199999999998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806.40800000000002</v>
      </c>
      <c r="F29" s="16">
        <f>SUM(F27:F28)</f>
        <v>331.66899999999998</v>
      </c>
      <c r="G29" s="16">
        <f>SUM(G27:G28)</f>
        <v>384.35</v>
      </c>
      <c r="H29" s="34">
        <f>SUM(H27:H28)</f>
        <v>23.646999999999998</v>
      </c>
      <c r="I29" s="34">
        <f>SUM(I27:I28)</f>
        <v>1546.0740000000001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4" t="s">
        <v>28</v>
      </c>
      <c r="D31" s="55" t="s">
        <v>29</v>
      </c>
      <c r="E31" s="18">
        <f>E27*4.74/4.85</f>
        <v>667.89727422680426</v>
      </c>
      <c r="F31" s="18"/>
      <c r="G31" s="18"/>
      <c r="H31" s="18"/>
      <c r="I31" s="18"/>
    </row>
    <row r="32" spans="1:9" x14ac:dyDescent="0.25">
      <c r="C32" s="17"/>
      <c r="D32" s="55" t="s">
        <v>30</v>
      </c>
      <c r="E32" s="18"/>
      <c r="F32" s="18">
        <f>F27*4.74/4.85</f>
        <v>274.70010309278354</v>
      </c>
      <c r="G32" s="18"/>
      <c r="H32" s="18"/>
      <c r="I32" s="18"/>
    </row>
    <row r="33" spans="3:9" x14ac:dyDescent="0.25">
      <c r="C33" s="17"/>
      <c r="D33" s="55" t="s">
        <v>31</v>
      </c>
      <c r="E33" s="18"/>
      <c r="F33" s="18"/>
      <c r="G33" s="18">
        <f>G27*3.27/3.55</f>
        <v>300.0294084507043</v>
      </c>
      <c r="H33" s="18"/>
      <c r="I33" s="18"/>
    </row>
    <row r="34" spans="3:9" x14ac:dyDescent="0.25">
      <c r="C34" s="17"/>
      <c r="D34" s="55" t="s">
        <v>32</v>
      </c>
      <c r="E34" s="18"/>
      <c r="F34" s="18"/>
      <c r="G34" s="18"/>
      <c r="H34" s="18">
        <f>H27*6.03/6.95</f>
        <v>17.387223021582734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1260.0140087918749</v>
      </c>
    </row>
  </sheetData>
  <mergeCells count="9">
    <mergeCell ref="A6:I6"/>
    <mergeCell ref="A13:I13"/>
    <mergeCell ref="A20:I20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7" workbookViewId="0">
      <selection activeCell="I35" sqref="I35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77" t="s">
        <v>85</v>
      </c>
      <c r="B1" s="77"/>
      <c r="C1" s="77"/>
      <c r="D1" s="77"/>
      <c r="E1" s="77"/>
      <c r="F1" s="77"/>
      <c r="G1" s="77"/>
      <c r="H1" s="77"/>
      <c r="I1" s="77"/>
    </row>
    <row r="2" spans="1:9" ht="30" customHeight="1" thickBot="1" x14ac:dyDescent="0.3">
      <c r="A2" s="78" t="s">
        <v>86</v>
      </c>
      <c r="B2" s="78"/>
      <c r="C2" s="78"/>
      <c r="D2" s="78"/>
      <c r="E2" s="78"/>
      <c r="F2" s="78"/>
      <c r="G2" s="78"/>
      <c r="H2" s="78"/>
      <c r="I2" s="78"/>
    </row>
    <row r="3" spans="1:9" ht="15.75" thickTop="1" x14ac:dyDescent="0.25">
      <c r="A3" s="79" t="s">
        <v>0</v>
      </c>
      <c r="B3" s="81" t="s">
        <v>1</v>
      </c>
      <c r="C3" s="83" t="s">
        <v>2</v>
      </c>
      <c r="D3" s="35"/>
      <c r="E3" s="85" t="s">
        <v>3</v>
      </c>
      <c r="F3" s="85"/>
      <c r="G3" s="85"/>
      <c r="H3" s="85"/>
      <c r="I3" s="86"/>
    </row>
    <row r="4" spans="1:9" ht="48.75" thickBot="1" x14ac:dyDescent="0.3">
      <c r="A4" s="80"/>
      <c r="B4" s="82"/>
      <c r="C4" s="84"/>
      <c r="D4" s="36"/>
      <c r="E4" s="36" t="s">
        <v>4</v>
      </c>
      <c r="F4" s="36" t="s">
        <v>5</v>
      </c>
      <c r="G4" s="36" t="s">
        <v>6</v>
      </c>
      <c r="H4" s="36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74" t="s">
        <v>9</v>
      </c>
      <c r="B6" s="74"/>
      <c r="C6" s="74"/>
      <c r="D6" s="74"/>
      <c r="E6" s="74"/>
      <c r="F6" s="74"/>
      <c r="G6" s="74"/>
      <c r="H6" s="74"/>
      <c r="I6" s="74"/>
    </row>
    <row r="7" spans="1:9" ht="15.75" thickTop="1" x14ac:dyDescent="0.25">
      <c r="A7" s="38">
        <v>1</v>
      </c>
      <c r="B7" s="52" t="s">
        <v>51</v>
      </c>
      <c r="C7" s="56" t="s">
        <v>38</v>
      </c>
      <c r="D7" s="39"/>
      <c r="E7" s="40">
        <v>27.363</v>
      </c>
      <c r="F7" s="40">
        <v>3.57</v>
      </c>
      <c r="G7" s="40"/>
      <c r="H7" s="40"/>
      <c r="I7" s="40">
        <f>SUM(E7:H7)</f>
        <v>30.933</v>
      </c>
    </row>
    <row r="8" spans="1:9" x14ac:dyDescent="0.25">
      <c r="A8" s="38"/>
      <c r="B8" s="52"/>
      <c r="C8" s="57"/>
      <c r="D8" s="39"/>
      <c r="E8" s="40"/>
      <c r="F8" s="40"/>
      <c r="G8" s="40"/>
      <c r="H8" s="40"/>
      <c r="I8" s="40">
        <f>SUM(E8:H8)</f>
        <v>0</v>
      </c>
    </row>
    <row r="9" spans="1:9" x14ac:dyDescent="0.25">
      <c r="A9" s="38"/>
      <c r="B9" s="52"/>
      <c r="C9" s="57"/>
      <c r="D9" s="39"/>
      <c r="E9" s="40"/>
      <c r="F9" s="40"/>
      <c r="G9" s="40"/>
      <c r="H9" s="40"/>
      <c r="I9" s="40">
        <f>SUM(E9:H9)</f>
        <v>0</v>
      </c>
    </row>
    <row r="10" spans="1:9" x14ac:dyDescent="0.25">
      <c r="A10" s="38"/>
      <c r="B10" s="52"/>
      <c r="C10" s="53"/>
      <c r="D10" s="39"/>
      <c r="E10" s="40"/>
      <c r="F10" s="40"/>
      <c r="G10" s="40"/>
      <c r="H10" s="40"/>
      <c r="I10" s="40"/>
    </row>
    <row r="11" spans="1:9" x14ac:dyDescent="0.25">
      <c r="A11" s="31"/>
      <c r="B11" s="31"/>
      <c r="C11" s="41" t="s">
        <v>10</v>
      </c>
      <c r="D11" s="32"/>
      <c r="E11" s="33">
        <f>SUM(E7:E10)</f>
        <v>27.363</v>
      </c>
      <c r="F11" s="33">
        <f>SUM(F7:F10)</f>
        <v>3.57</v>
      </c>
      <c r="G11" s="33">
        <f>SUM(G7:G10)</f>
        <v>0</v>
      </c>
      <c r="H11" s="33">
        <f>SUM(H7:H10)</f>
        <v>0</v>
      </c>
      <c r="I11" s="33">
        <f>SUM(I7:I10)</f>
        <v>30.933</v>
      </c>
    </row>
    <row r="12" spans="1:9" ht="15.75" thickBot="1" x14ac:dyDescent="0.3">
      <c r="A12" s="31"/>
      <c r="B12" s="31"/>
      <c r="C12" s="42" t="s">
        <v>64</v>
      </c>
      <c r="D12" s="42"/>
      <c r="E12" s="43">
        <f>E11</f>
        <v>27.363</v>
      </c>
      <c r="F12" s="43">
        <f>F11</f>
        <v>3.57</v>
      </c>
      <c r="G12" s="43">
        <f>G11</f>
        <v>0</v>
      </c>
      <c r="H12" s="43">
        <f>H11</f>
        <v>0</v>
      </c>
      <c r="I12" s="43">
        <f>I11</f>
        <v>30.933</v>
      </c>
    </row>
    <row r="13" spans="1:9" ht="15.75" thickTop="1" x14ac:dyDescent="0.25">
      <c r="A13" s="75" t="s">
        <v>12</v>
      </c>
      <c r="B13" s="75"/>
      <c r="C13" s="75"/>
      <c r="D13" s="75"/>
      <c r="E13" s="75"/>
      <c r="F13" s="75"/>
      <c r="G13" s="75"/>
      <c r="H13" s="75"/>
      <c r="I13" s="75"/>
    </row>
    <row r="14" spans="1:9" x14ac:dyDescent="0.25">
      <c r="A14" s="31">
        <v>2</v>
      </c>
      <c r="B14" s="44" t="s">
        <v>39</v>
      </c>
      <c r="C14" s="45" t="s">
        <v>63</v>
      </c>
      <c r="D14" s="46"/>
      <c r="E14" s="47"/>
      <c r="F14" s="47"/>
      <c r="G14" s="48"/>
      <c r="H14" s="30">
        <v>0.48</v>
      </c>
      <c r="I14" s="30">
        <f>SUM(E14:H14)</f>
        <v>0.48</v>
      </c>
    </row>
    <row r="15" spans="1:9" x14ac:dyDescent="0.25">
      <c r="A15" s="31"/>
      <c r="B15" s="44"/>
      <c r="C15" s="45"/>
      <c r="D15" s="46"/>
      <c r="E15" s="47"/>
      <c r="F15" s="47"/>
      <c r="G15" s="48"/>
      <c r="H15" s="30"/>
      <c r="I15" s="30">
        <f>SUM(E15:H15)</f>
        <v>0</v>
      </c>
    </row>
    <row r="16" spans="1:9" x14ac:dyDescent="0.25">
      <c r="A16" s="31"/>
      <c r="B16" s="49" t="s">
        <v>11</v>
      </c>
      <c r="C16" s="45" t="s">
        <v>34</v>
      </c>
      <c r="D16" s="46">
        <v>1.9E-2</v>
      </c>
      <c r="E16" s="47">
        <f>E12*D16</f>
        <v>0.51989699999999994</v>
      </c>
      <c r="F16" s="47">
        <f>D16*F12</f>
        <v>6.7830000000000001E-2</v>
      </c>
      <c r="G16" s="48"/>
      <c r="H16" s="30"/>
      <c r="I16" s="30">
        <f>SUM(E16:H16)</f>
        <v>0.58772699999999989</v>
      </c>
    </row>
    <row r="17" spans="1:9" x14ac:dyDescent="0.25">
      <c r="A17" s="31"/>
      <c r="B17" s="29"/>
      <c r="C17" s="45" t="s">
        <v>13</v>
      </c>
      <c r="D17" s="46">
        <v>0.01</v>
      </c>
      <c r="E17" s="30"/>
      <c r="F17" s="30"/>
      <c r="G17" s="30"/>
      <c r="H17" s="30">
        <f>(E12+F12)*D17</f>
        <v>0.30932999999999999</v>
      </c>
      <c r="I17" s="30">
        <f>SUM(E17:H17)</f>
        <v>0.30932999999999999</v>
      </c>
    </row>
    <row r="18" spans="1:9" x14ac:dyDescent="0.25">
      <c r="A18" s="31"/>
      <c r="B18" s="31"/>
      <c r="C18" s="32" t="s">
        <v>14</v>
      </c>
      <c r="D18" s="32"/>
      <c r="E18" s="33">
        <f>SUM(E14:E17)</f>
        <v>0.51989699999999994</v>
      </c>
      <c r="F18" s="33">
        <f>SUM(F14:F17)</f>
        <v>6.7830000000000001E-2</v>
      </c>
      <c r="G18" s="33">
        <f>SUM(G14:G17)</f>
        <v>0</v>
      </c>
      <c r="H18" s="33">
        <f>SUM(H14:H17)</f>
        <v>0.78932999999999998</v>
      </c>
      <c r="I18" s="33">
        <f>SUM(I14:I17)</f>
        <v>1.3770569999999998</v>
      </c>
    </row>
    <row r="19" spans="1:9" x14ac:dyDescent="0.25">
      <c r="A19" s="31"/>
      <c r="B19" s="31"/>
      <c r="C19" s="42" t="s">
        <v>65</v>
      </c>
      <c r="D19" s="32"/>
      <c r="E19" s="43">
        <f>E12+E18</f>
        <v>27.882897</v>
      </c>
      <c r="F19" s="43">
        <f>F12+F18</f>
        <v>3.6378299999999997</v>
      </c>
      <c r="G19" s="43">
        <f>G12+G18</f>
        <v>0</v>
      </c>
      <c r="H19" s="43">
        <f>H12+H18</f>
        <v>0.78932999999999998</v>
      </c>
      <c r="I19" s="43">
        <f>I12+I18</f>
        <v>32.310057</v>
      </c>
    </row>
    <row r="20" spans="1:9" x14ac:dyDescent="0.25">
      <c r="A20" s="76" t="s">
        <v>15</v>
      </c>
      <c r="B20" s="76"/>
      <c r="C20" s="76"/>
      <c r="D20" s="76"/>
      <c r="E20" s="76"/>
      <c r="F20" s="76"/>
      <c r="G20" s="76"/>
      <c r="H20" s="76"/>
      <c r="I20" s="76"/>
    </row>
    <row r="21" spans="1:9" ht="24" x14ac:dyDescent="0.25">
      <c r="A21" s="31"/>
      <c r="B21" s="29" t="s">
        <v>16</v>
      </c>
      <c r="C21" s="29" t="s">
        <v>17</v>
      </c>
      <c r="D21" s="50">
        <v>0.03</v>
      </c>
      <c r="E21" s="47">
        <f>ROUND(D21*E19,3)</f>
        <v>0.83599999999999997</v>
      </c>
      <c r="F21" s="47">
        <f>ROUND(D21*F19,3)</f>
        <v>0.109</v>
      </c>
      <c r="G21" s="47">
        <f>ROUND(D21*G19,3)</f>
        <v>0</v>
      </c>
      <c r="H21" s="47">
        <f>ROUND(D21*H19,3)</f>
        <v>2.4E-2</v>
      </c>
      <c r="I21" s="47">
        <f>SUM(E21:H21)</f>
        <v>0.96899999999999997</v>
      </c>
    </row>
    <row r="22" spans="1:9" x14ac:dyDescent="0.25">
      <c r="A22" s="31"/>
      <c r="B22" s="31"/>
      <c r="C22" s="42" t="s">
        <v>18</v>
      </c>
      <c r="D22" s="42"/>
      <c r="E22" s="51">
        <f>E19+E21</f>
        <v>28.718896999999998</v>
      </c>
      <c r="F22" s="51">
        <f>F19+F21</f>
        <v>3.7468299999999997</v>
      </c>
      <c r="G22" s="51">
        <f>G19+G21</f>
        <v>0</v>
      </c>
      <c r="H22" s="51">
        <f>H19+H21</f>
        <v>0.81333</v>
      </c>
      <c r="I22" s="51">
        <f>I19+I21</f>
        <v>33.279057000000002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182.078</v>
      </c>
      <c r="F27" s="26">
        <f>ROUND(D24*F22,3)</f>
        <v>23.754999999999999</v>
      </c>
      <c r="G27" s="26">
        <f>ROUND(D25*G22,3)</f>
        <v>0</v>
      </c>
      <c r="H27" s="26">
        <f>ROUND(H22*D26,3)</f>
        <v>5.6529999999999996</v>
      </c>
      <c r="I27" s="26">
        <f>SUM(E27:H27)</f>
        <v>211.48599999999999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32.774000000000001</v>
      </c>
      <c r="F28" s="7">
        <f>ROUND(D28*F27,3)</f>
        <v>4.2759999999999998</v>
      </c>
      <c r="G28" s="7">
        <f>ROUND(D28*G27,3)</f>
        <v>0</v>
      </c>
      <c r="H28" s="7">
        <f>ROUND(D28*H27,3)</f>
        <v>1.018</v>
      </c>
      <c r="I28" s="7">
        <f>SUM(E28:H28)</f>
        <v>38.067999999999998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214.852</v>
      </c>
      <c r="F29" s="16">
        <f>SUM(F27:F28)</f>
        <v>28.030999999999999</v>
      </c>
      <c r="G29" s="16">
        <f>SUM(G27:G28)</f>
        <v>0</v>
      </c>
      <c r="H29" s="34">
        <f>SUM(H27:H28)</f>
        <v>6.6709999999999994</v>
      </c>
      <c r="I29" s="34">
        <f>SUM(I27:I28)</f>
        <v>249.55399999999997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4" t="s">
        <v>28</v>
      </c>
      <c r="D31" s="55" t="s">
        <v>29</v>
      </c>
      <c r="E31" s="18">
        <f>E27*4.74/4.85</f>
        <v>177.94839587628869</v>
      </c>
      <c r="F31" s="18"/>
      <c r="G31" s="18"/>
      <c r="H31" s="18"/>
      <c r="I31" s="18"/>
    </row>
    <row r="32" spans="1:9" x14ac:dyDescent="0.25">
      <c r="C32" s="17"/>
      <c r="D32" s="55" t="s">
        <v>30</v>
      </c>
      <c r="E32" s="18"/>
      <c r="F32" s="18">
        <f>F27*4.74/4.85</f>
        <v>23.216226804123711</v>
      </c>
      <c r="G32" s="18"/>
      <c r="H32" s="18"/>
      <c r="I32" s="18"/>
    </row>
    <row r="33" spans="3:9" x14ac:dyDescent="0.25">
      <c r="C33" s="17"/>
      <c r="D33" s="55" t="s">
        <v>31</v>
      </c>
      <c r="E33" s="18"/>
      <c r="F33" s="18"/>
      <c r="G33" s="18">
        <f>G27*3.27/3.55</f>
        <v>0</v>
      </c>
      <c r="H33" s="18"/>
      <c r="I33" s="18"/>
    </row>
    <row r="34" spans="3:9" x14ac:dyDescent="0.25">
      <c r="C34" s="17"/>
      <c r="D34" s="55" t="s">
        <v>32</v>
      </c>
      <c r="E34" s="18"/>
      <c r="F34" s="18"/>
      <c r="G34" s="18"/>
      <c r="H34" s="18">
        <f>H27*6.03/6.95</f>
        <v>4.9046892086330933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206.06931188904551</v>
      </c>
    </row>
  </sheetData>
  <mergeCells count="9">
    <mergeCell ref="A6:I6"/>
    <mergeCell ref="A13:I13"/>
    <mergeCell ref="A20:I20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H15" sqref="H15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77" t="s">
        <v>87</v>
      </c>
      <c r="B1" s="77"/>
      <c r="C1" s="77"/>
      <c r="D1" s="77"/>
      <c r="E1" s="77"/>
      <c r="F1" s="77"/>
      <c r="G1" s="77"/>
      <c r="H1" s="77"/>
      <c r="I1" s="77"/>
    </row>
    <row r="2" spans="1:9" ht="26.1" customHeight="1" thickBot="1" x14ac:dyDescent="0.3">
      <c r="A2" s="78" t="s">
        <v>88</v>
      </c>
      <c r="B2" s="78"/>
      <c r="C2" s="78"/>
      <c r="D2" s="78"/>
      <c r="E2" s="78"/>
      <c r="F2" s="78"/>
      <c r="G2" s="78"/>
      <c r="H2" s="78"/>
      <c r="I2" s="78"/>
    </row>
    <row r="3" spans="1:9" ht="15.75" thickTop="1" x14ac:dyDescent="0.25">
      <c r="A3" s="79" t="s">
        <v>0</v>
      </c>
      <c r="B3" s="81" t="s">
        <v>1</v>
      </c>
      <c r="C3" s="83" t="s">
        <v>2</v>
      </c>
      <c r="D3" s="35"/>
      <c r="E3" s="85" t="s">
        <v>3</v>
      </c>
      <c r="F3" s="85"/>
      <c r="G3" s="85"/>
      <c r="H3" s="85"/>
      <c r="I3" s="86"/>
    </row>
    <row r="4" spans="1:9" ht="48.75" thickBot="1" x14ac:dyDescent="0.3">
      <c r="A4" s="80"/>
      <c r="B4" s="82"/>
      <c r="C4" s="84"/>
      <c r="D4" s="36"/>
      <c r="E4" s="36" t="s">
        <v>4</v>
      </c>
      <c r="F4" s="36" t="s">
        <v>5</v>
      </c>
      <c r="G4" s="36" t="s">
        <v>6</v>
      </c>
      <c r="H4" s="36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74" t="s">
        <v>9</v>
      </c>
      <c r="B6" s="74"/>
      <c r="C6" s="74"/>
      <c r="D6" s="74"/>
      <c r="E6" s="74"/>
      <c r="F6" s="74"/>
      <c r="G6" s="74"/>
      <c r="H6" s="74"/>
      <c r="I6" s="74"/>
    </row>
    <row r="7" spans="1:9" ht="15.75" thickTop="1" x14ac:dyDescent="0.25">
      <c r="A7" s="38">
        <v>1</v>
      </c>
      <c r="B7" s="52" t="s">
        <v>51</v>
      </c>
      <c r="C7" s="56" t="s">
        <v>38</v>
      </c>
      <c r="D7" s="39"/>
      <c r="E7" s="40">
        <v>39.359000000000002</v>
      </c>
      <c r="F7" s="40">
        <v>5.86</v>
      </c>
      <c r="G7" s="40"/>
      <c r="H7" s="40"/>
      <c r="I7" s="40">
        <f>SUM(E7:H7)</f>
        <v>45.219000000000001</v>
      </c>
    </row>
    <row r="8" spans="1:9" x14ac:dyDescent="0.25">
      <c r="A8" s="38">
        <v>2</v>
      </c>
      <c r="B8" s="52" t="s">
        <v>39</v>
      </c>
      <c r="C8" s="58" t="s">
        <v>90</v>
      </c>
      <c r="D8" s="39"/>
      <c r="E8" s="40">
        <v>1.494</v>
      </c>
      <c r="F8" s="40">
        <v>1.83</v>
      </c>
      <c r="G8" s="40"/>
      <c r="H8" s="40"/>
      <c r="I8" s="40">
        <f>SUM(E8:H8)</f>
        <v>3.3239999999999998</v>
      </c>
    </row>
    <row r="9" spans="1:9" x14ac:dyDescent="0.25">
      <c r="A9" s="38">
        <v>3</v>
      </c>
      <c r="B9" s="52" t="s">
        <v>41</v>
      </c>
      <c r="C9" s="57" t="s">
        <v>89</v>
      </c>
      <c r="D9" s="39"/>
      <c r="E9" s="40">
        <v>2.2839999999999998</v>
      </c>
      <c r="F9" s="40">
        <v>1.1599999999999999</v>
      </c>
      <c r="G9" s="40">
        <v>93.1</v>
      </c>
      <c r="H9" s="40"/>
      <c r="I9" s="40">
        <f>SUM(E9:H9)</f>
        <v>96.543999999999997</v>
      </c>
    </row>
    <row r="10" spans="1:9" x14ac:dyDescent="0.25">
      <c r="A10" s="38"/>
      <c r="B10" s="52"/>
      <c r="C10" s="53"/>
      <c r="D10" s="39"/>
      <c r="E10" s="40"/>
      <c r="F10" s="40"/>
      <c r="G10" s="40"/>
      <c r="H10" s="40"/>
      <c r="I10" s="40"/>
    </row>
    <row r="11" spans="1:9" x14ac:dyDescent="0.25">
      <c r="A11" s="31"/>
      <c r="B11" s="31"/>
      <c r="C11" s="41" t="s">
        <v>10</v>
      </c>
      <c r="D11" s="32"/>
      <c r="E11" s="33">
        <f>SUM(E7:E10)</f>
        <v>43.137</v>
      </c>
      <c r="F11" s="33">
        <f>SUM(F7:F10)</f>
        <v>8.85</v>
      </c>
      <c r="G11" s="33">
        <f>SUM(G7:G10)</f>
        <v>93.1</v>
      </c>
      <c r="H11" s="33">
        <f>SUM(H7:H10)</f>
        <v>0</v>
      </c>
      <c r="I11" s="33">
        <f>SUM(I7:I10)</f>
        <v>145.08699999999999</v>
      </c>
    </row>
    <row r="12" spans="1:9" ht="15.75" thickBot="1" x14ac:dyDescent="0.3">
      <c r="A12" s="31"/>
      <c r="B12" s="31"/>
      <c r="C12" s="42" t="s">
        <v>64</v>
      </c>
      <c r="D12" s="42"/>
      <c r="E12" s="43">
        <f>E11</f>
        <v>43.137</v>
      </c>
      <c r="F12" s="43">
        <f>F11</f>
        <v>8.85</v>
      </c>
      <c r="G12" s="43">
        <f>G11</f>
        <v>93.1</v>
      </c>
      <c r="H12" s="43">
        <f>H11</f>
        <v>0</v>
      </c>
      <c r="I12" s="43">
        <f>I11</f>
        <v>145.08699999999999</v>
      </c>
    </row>
    <row r="13" spans="1:9" ht="15.75" thickTop="1" x14ac:dyDescent="0.25">
      <c r="A13" s="75" t="s">
        <v>12</v>
      </c>
      <c r="B13" s="75"/>
      <c r="C13" s="75"/>
      <c r="D13" s="75"/>
      <c r="E13" s="75"/>
      <c r="F13" s="75"/>
      <c r="G13" s="75"/>
      <c r="H13" s="75"/>
      <c r="I13" s="75"/>
    </row>
    <row r="14" spans="1:9" x14ac:dyDescent="0.25">
      <c r="A14" s="31">
        <v>4</v>
      </c>
      <c r="B14" s="44" t="s">
        <v>48</v>
      </c>
      <c r="C14" s="45" t="s">
        <v>53</v>
      </c>
      <c r="D14" s="46"/>
      <c r="E14" s="47"/>
      <c r="F14" s="47"/>
      <c r="G14" s="48"/>
      <c r="H14" s="30">
        <v>1.1100000000000001</v>
      </c>
      <c r="I14" s="30">
        <f>SUM(E14:H14)</f>
        <v>1.1100000000000001</v>
      </c>
    </row>
    <row r="15" spans="1:9" x14ac:dyDescent="0.25">
      <c r="A15" s="31"/>
      <c r="B15" s="44"/>
      <c r="C15" s="45"/>
      <c r="D15" s="46"/>
      <c r="E15" s="47"/>
      <c r="F15" s="47"/>
      <c r="G15" s="48"/>
      <c r="H15" s="30"/>
      <c r="I15" s="30">
        <f>SUM(E15:H15)</f>
        <v>0</v>
      </c>
    </row>
    <row r="16" spans="1:9" x14ac:dyDescent="0.25">
      <c r="A16" s="31"/>
      <c r="B16" s="49" t="s">
        <v>11</v>
      </c>
      <c r="C16" s="45" t="s">
        <v>34</v>
      </c>
      <c r="D16" s="46">
        <v>1.9E-2</v>
      </c>
      <c r="E16" s="47">
        <f>E12*D16</f>
        <v>0.81960299999999997</v>
      </c>
      <c r="F16" s="47">
        <f>D16*F12</f>
        <v>0.16814999999999999</v>
      </c>
      <c r="G16" s="48"/>
      <c r="H16" s="30"/>
      <c r="I16" s="30">
        <f>SUM(E16:H16)</f>
        <v>0.98775299999999999</v>
      </c>
    </row>
    <row r="17" spans="1:9" x14ac:dyDescent="0.25">
      <c r="A17" s="31"/>
      <c r="B17" s="29"/>
      <c r="C17" s="45" t="s">
        <v>13</v>
      </c>
      <c r="D17" s="46">
        <v>0.01</v>
      </c>
      <c r="E17" s="30"/>
      <c r="F17" s="30"/>
      <c r="G17" s="30"/>
      <c r="H17" s="30">
        <f>(E12+F12)*D17</f>
        <v>0.51987000000000005</v>
      </c>
      <c r="I17" s="30">
        <f>SUM(E17:H17)</f>
        <v>0.51987000000000005</v>
      </c>
    </row>
    <row r="18" spans="1:9" x14ac:dyDescent="0.25">
      <c r="A18" s="31"/>
      <c r="B18" s="31"/>
      <c r="C18" s="32" t="s">
        <v>14</v>
      </c>
      <c r="D18" s="32"/>
      <c r="E18" s="33">
        <f>SUM(E14:E17)</f>
        <v>0.81960299999999997</v>
      </c>
      <c r="F18" s="33">
        <f>SUM(F14:F17)</f>
        <v>0.16814999999999999</v>
      </c>
      <c r="G18" s="33">
        <f>SUM(G14:G17)</f>
        <v>0</v>
      </c>
      <c r="H18" s="33">
        <f>SUM(H14:H17)</f>
        <v>1.6298700000000002</v>
      </c>
      <c r="I18" s="33">
        <f>SUM(I14:I17)</f>
        <v>2.617623</v>
      </c>
    </row>
    <row r="19" spans="1:9" x14ac:dyDescent="0.25">
      <c r="A19" s="31"/>
      <c r="B19" s="31"/>
      <c r="C19" s="42" t="s">
        <v>65</v>
      </c>
      <c r="D19" s="32"/>
      <c r="E19" s="43">
        <f>E12+E18</f>
        <v>43.956603000000001</v>
      </c>
      <c r="F19" s="43">
        <f>F12+F18</f>
        <v>9.0181500000000003</v>
      </c>
      <c r="G19" s="43">
        <f>G12+G18</f>
        <v>93.1</v>
      </c>
      <c r="H19" s="43">
        <f>H12+H18</f>
        <v>1.6298700000000002</v>
      </c>
      <c r="I19" s="43">
        <f>I12+I18</f>
        <v>147.704623</v>
      </c>
    </row>
    <row r="20" spans="1:9" x14ac:dyDescent="0.25">
      <c r="A20" s="76" t="s">
        <v>15</v>
      </c>
      <c r="B20" s="76"/>
      <c r="C20" s="76"/>
      <c r="D20" s="76"/>
      <c r="E20" s="76"/>
      <c r="F20" s="76"/>
      <c r="G20" s="76"/>
      <c r="H20" s="76"/>
      <c r="I20" s="76"/>
    </row>
    <row r="21" spans="1:9" ht="24" x14ac:dyDescent="0.25">
      <c r="A21" s="31"/>
      <c r="B21" s="29" t="s">
        <v>16</v>
      </c>
      <c r="C21" s="29" t="s">
        <v>17</v>
      </c>
      <c r="D21" s="50">
        <v>0.03</v>
      </c>
      <c r="E21" s="47">
        <f>ROUND(D21*E19,3)</f>
        <v>1.319</v>
      </c>
      <c r="F21" s="47">
        <f>ROUND(D21*F19,3)</f>
        <v>0.27100000000000002</v>
      </c>
      <c r="G21" s="47">
        <f>ROUND(D21*G19,3)</f>
        <v>2.7930000000000001</v>
      </c>
      <c r="H21" s="47">
        <f>ROUND(D21*H19,3)</f>
        <v>4.9000000000000002E-2</v>
      </c>
      <c r="I21" s="47">
        <f>SUM(E21:H21)</f>
        <v>4.4320000000000004</v>
      </c>
    </row>
    <row r="22" spans="1:9" x14ac:dyDescent="0.25">
      <c r="A22" s="31"/>
      <c r="B22" s="31"/>
      <c r="C22" s="42" t="s">
        <v>18</v>
      </c>
      <c r="D22" s="42"/>
      <c r="E22" s="51">
        <f>E19+E21</f>
        <v>45.275603000000004</v>
      </c>
      <c r="F22" s="51">
        <f>F19+F21</f>
        <v>9.2891500000000011</v>
      </c>
      <c r="G22" s="51">
        <f>G19+G21</f>
        <v>95.893000000000001</v>
      </c>
      <c r="H22" s="51">
        <f>H19+H21</f>
        <v>1.6788700000000001</v>
      </c>
      <c r="I22" s="51">
        <f>I19+I21</f>
        <v>152.13662299999999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287.04700000000003</v>
      </c>
      <c r="F27" s="26">
        <f>ROUND(D24*F22,3)</f>
        <v>58.893000000000001</v>
      </c>
      <c r="G27" s="26">
        <f>ROUND(D25*G22,3)</f>
        <v>340.42</v>
      </c>
      <c r="H27" s="26">
        <f>ROUND(H22*D26,3)</f>
        <v>11.667999999999999</v>
      </c>
      <c r="I27" s="26">
        <f>SUM(E27:H27)</f>
        <v>698.02800000000013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51.667999999999999</v>
      </c>
      <c r="F28" s="7">
        <f>ROUND(D28*F27,3)</f>
        <v>10.601000000000001</v>
      </c>
      <c r="G28" s="7">
        <f>ROUND(D28*G27,3)</f>
        <v>61.276000000000003</v>
      </c>
      <c r="H28" s="7">
        <f>ROUND(D28*H27,3)</f>
        <v>2.1</v>
      </c>
      <c r="I28" s="7">
        <f>SUM(E28:H28)</f>
        <v>125.645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338.71500000000003</v>
      </c>
      <c r="F29" s="16">
        <f>SUM(F27:F28)</f>
        <v>69.494</v>
      </c>
      <c r="G29" s="16">
        <f>SUM(G27:G28)</f>
        <v>401.69600000000003</v>
      </c>
      <c r="H29" s="34">
        <f>SUM(H27:H28)</f>
        <v>13.767999999999999</v>
      </c>
      <c r="I29" s="34">
        <f>SUM(I27:I28)</f>
        <v>823.67300000000012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4" t="s">
        <v>28</v>
      </c>
      <c r="D31" s="55" t="s">
        <v>29</v>
      </c>
      <c r="E31" s="18">
        <f>E27*4.74/4.85</f>
        <v>280.53665567010313</v>
      </c>
      <c r="F31" s="18"/>
      <c r="G31" s="18"/>
      <c r="H31" s="18"/>
      <c r="I31" s="18"/>
    </row>
    <row r="32" spans="1:9" x14ac:dyDescent="0.25">
      <c r="C32" s="17"/>
      <c r="D32" s="55" t="s">
        <v>30</v>
      </c>
      <c r="E32" s="18"/>
      <c r="F32" s="18">
        <f>F27*4.74/4.85</f>
        <v>57.55728247422681</v>
      </c>
      <c r="G32" s="18"/>
      <c r="H32" s="18"/>
      <c r="I32" s="18"/>
    </row>
    <row r="33" spans="3:9" x14ac:dyDescent="0.25">
      <c r="C33" s="17"/>
      <c r="D33" s="55" t="s">
        <v>31</v>
      </c>
      <c r="E33" s="18"/>
      <c r="F33" s="18"/>
      <c r="G33" s="18">
        <f>G27*3.27/3.55</f>
        <v>313.56997183098599</v>
      </c>
      <c r="H33" s="18"/>
      <c r="I33" s="18"/>
    </row>
    <row r="34" spans="3:9" x14ac:dyDescent="0.25">
      <c r="C34" s="17"/>
      <c r="D34" s="55" t="s">
        <v>32</v>
      </c>
      <c r="E34" s="18"/>
      <c r="F34" s="18"/>
      <c r="G34" s="18"/>
      <c r="H34" s="18">
        <f>H27*6.03/6.95</f>
        <v>10.123458992805755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661.78736896812177</v>
      </c>
    </row>
  </sheetData>
  <mergeCells count="9">
    <mergeCell ref="A6:I6"/>
    <mergeCell ref="A13:I13"/>
    <mergeCell ref="A20:I20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4" workbookViewId="0">
      <selection activeCell="F17" sqref="F17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ht="24.95" customHeight="1" x14ac:dyDescent="0.25">
      <c r="A1" s="77" t="s">
        <v>78</v>
      </c>
      <c r="B1" s="77"/>
      <c r="C1" s="77"/>
      <c r="D1" s="77"/>
      <c r="E1" s="77"/>
      <c r="F1" s="77"/>
      <c r="G1" s="77"/>
      <c r="H1" s="77"/>
      <c r="I1" s="77"/>
    </row>
    <row r="2" spans="1:9" ht="26.1" customHeight="1" thickBot="1" x14ac:dyDescent="0.3">
      <c r="A2" s="78" t="s">
        <v>79</v>
      </c>
      <c r="B2" s="78"/>
      <c r="C2" s="78"/>
      <c r="D2" s="78"/>
      <c r="E2" s="78"/>
      <c r="F2" s="78"/>
      <c r="G2" s="78"/>
      <c r="H2" s="78"/>
      <c r="I2" s="78"/>
    </row>
    <row r="3" spans="1:9" ht="15.75" thickTop="1" x14ac:dyDescent="0.25">
      <c r="A3" s="79" t="s">
        <v>0</v>
      </c>
      <c r="B3" s="81" t="s">
        <v>1</v>
      </c>
      <c r="C3" s="83" t="s">
        <v>2</v>
      </c>
      <c r="D3" s="35"/>
      <c r="E3" s="85" t="s">
        <v>3</v>
      </c>
      <c r="F3" s="85"/>
      <c r="G3" s="85"/>
      <c r="H3" s="85"/>
      <c r="I3" s="86"/>
    </row>
    <row r="4" spans="1:9" ht="48.75" thickBot="1" x14ac:dyDescent="0.3">
      <c r="A4" s="80"/>
      <c r="B4" s="82"/>
      <c r="C4" s="84"/>
      <c r="D4" s="36"/>
      <c r="E4" s="36" t="s">
        <v>4</v>
      </c>
      <c r="F4" s="36" t="s">
        <v>5</v>
      </c>
      <c r="G4" s="36" t="s">
        <v>6</v>
      </c>
      <c r="H4" s="36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74" t="s">
        <v>9</v>
      </c>
      <c r="B6" s="74"/>
      <c r="C6" s="74"/>
      <c r="D6" s="74"/>
      <c r="E6" s="74"/>
      <c r="F6" s="74"/>
      <c r="G6" s="74"/>
      <c r="H6" s="74"/>
      <c r="I6" s="74"/>
    </row>
    <row r="7" spans="1:9" ht="15.75" thickTop="1" x14ac:dyDescent="0.25">
      <c r="A7" s="38">
        <v>1</v>
      </c>
      <c r="B7" s="52" t="s">
        <v>57</v>
      </c>
      <c r="C7" s="56" t="s">
        <v>38</v>
      </c>
      <c r="D7" s="39"/>
      <c r="E7" s="40">
        <v>1.4630000000000001</v>
      </c>
      <c r="F7" s="40">
        <v>8.73</v>
      </c>
      <c r="G7" s="40"/>
      <c r="H7" s="40"/>
      <c r="I7" s="40">
        <f>SUM(E7:H7)</f>
        <v>10.193000000000001</v>
      </c>
    </row>
    <row r="8" spans="1:9" x14ac:dyDescent="0.25">
      <c r="A8" s="38"/>
      <c r="B8" s="52"/>
      <c r="C8" s="57"/>
      <c r="D8" s="39"/>
      <c r="E8" s="40"/>
      <c r="F8" s="40"/>
      <c r="G8" s="40"/>
      <c r="H8" s="40"/>
      <c r="I8" s="40">
        <f>SUM(E8:H8)</f>
        <v>0</v>
      </c>
    </row>
    <row r="9" spans="1:9" x14ac:dyDescent="0.25">
      <c r="A9" s="38"/>
      <c r="B9" s="52"/>
      <c r="C9" s="57"/>
      <c r="D9" s="39"/>
      <c r="E9" s="40"/>
      <c r="F9" s="40"/>
      <c r="G9" s="40"/>
      <c r="H9" s="40"/>
      <c r="I9" s="40">
        <f>SUM(E9:H9)</f>
        <v>0</v>
      </c>
    </row>
    <row r="10" spans="1:9" x14ac:dyDescent="0.25">
      <c r="A10" s="38"/>
      <c r="B10" s="52"/>
      <c r="C10" s="53"/>
      <c r="D10" s="39"/>
      <c r="E10" s="40"/>
      <c r="F10" s="40"/>
      <c r="G10" s="40"/>
      <c r="H10" s="40"/>
      <c r="I10" s="40"/>
    </row>
    <row r="11" spans="1:9" x14ac:dyDescent="0.25">
      <c r="A11" s="31"/>
      <c r="B11" s="31"/>
      <c r="C11" s="41" t="s">
        <v>10</v>
      </c>
      <c r="D11" s="32"/>
      <c r="E11" s="33">
        <f>SUM(E7:E10)</f>
        <v>1.4630000000000001</v>
      </c>
      <c r="F11" s="33">
        <f>SUM(F7:F10)</f>
        <v>8.73</v>
      </c>
      <c r="G11" s="33">
        <f>SUM(G7:G10)</f>
        <v>0</v>
      </c>
      <c r="H11" s="33">
        <f>SUM(H7:H10)</f>
        <v>0</v>
      </c>
      <c r="I11" s="33">
        <f>SUM(I7:I10)</f>
        <v>10.193000000000001</v>
      </c>
    </row>
    <row r="12" spans="1:9" ht="15.75" thickBot="1" x14ac:dyDescent="0.3">
      <c r="A12" s="31"/>
      <c r="B12" s="31"/>
      <c r="C12" s="42" t="s">
        <v>64</v>
      </c>
      <c r="D12" s="42"/>
      <c r="E12" s="43">
        <f>E11</f>
        <v>1.4630000000000001</v>
      </c>
      <c r="F12" s="43">
        <f>F11</f>
        <v>8.73</v>
      </c>
      <c r="G12" s="43">
        <f>G11</f>
        <v>0</v>
      </c>
      <c r="H12" s="43">
        <f>H11</f>
        <v>0</v>
      </c>
      <c r="I12" s="43">
        <f>I11</f>
        <v>10.193000000000001</v>
      </c>
    </row>
    <row r="13" spans="1:9" ht="15.75" thickTop="1" x14ac:dyDescent="0.25">
      <c r="A13" s="75" t="s">
        <v>12</v>
      </c>
      <c r="B13" s="75"/>
      <c r="C13" s="75"/>
      <c r="D13" s="75"/>
      <c r="E13" s="75"/>
      <c r="F13" s="75"/>
      <c r="G13" s="75"/>
      <c r="H13" s="75"/>
      <c r="I13" s="75"/>
    </row>
    <row r="14" spans="1:9" x14ac:dyDescent="0.25">
      <c r="A14" s="31">
        <v>2</v>
      </c>
      <c r="B14" s="44" t="s">
        <v>58</v>
      </c>
      <c r="C14" s="45" t="s">
        <v>63</v>
      </c>
      <c r="D14" s="46"/>
      <c r="E14" s="47"/>
      <c r="F14" s="47"/>
      <c r="G14" s="48"/>
      <c r="H14" s="30">
        <v>0.14000000000000001</v>
      </c>
      <c r="I14" s="30">
        <f>SUM(E14:H14)</f>
        <v>0.14000000000000001</v>
      </c>
    </row>
    <row r="15" spans="1:9" x14ac:dyDescent="0.25">
      <c r="A15" s="31"/>
      <c r="B15" s="44"/>
      <c r="C15" s="45"/>
      <c r="D15" s="46"/>
      <c r="E15" s="47"/>
      <c r="F15" s="47"/>
      <c r="G15" s="48"/>
      <c r="H15" s="30"/>
      <c r="I15" s="30">
        <f>SUM(E15:H15)</f>
        <v>0</v>
      </c>
    </row>
    <row r="16" spans="1:9" x14ac:dyDescent="0.25">
      <c r="A16" s="31"/>
      <c r="B16" s="49" t="s">
        <v>11</v>
      </c>
      <c r="C16" s="45" t="s">
        <v>34</v>
      </c>
      <c r="D16" s="46">
        <v>1.9E-2</v>
      </c>
      <c r="E16" s="47">
        <f>E12*D16</f>
        <v>2.7797000000000002E-2</v>
      </c>
      <c r="F16" s="47">
        <f>D16*F12</f>
        <v>0.16587000000000002</v>
      </c>
      <c r="G16" s="48"/>
      <c r="H16" s="30"/>
      <c r="I16" s="30">
        <f>SUM(E16:H16)</f>
        <v>0.19366700000000003</v>
      </c>
    </row>
    <row r="17" spans="1:9" x14ac:dyDescent="0.25">
      <c r="A17" s="31"/>
      <c r="B17" s="29"/>
      <c r="C17" s="45" t="s">
        <v>13</v>
      </c>
      <c r="D17" s="46">
        <v>0.01</v>
      </c>
      <c r="E17" s="30"/>
      <c r="F17" s="30"/>
      <c r="G17" s="30"/>
      <c r="H17" s="30">
        <f>(E12+F12)*D17</f>
        <v>0.10193000000000002</v>
      </c>
      <c r="I17" s="30">
        <f>SUM(E17:H17)</f>
        <v>0.10193000000000002</v>
      </c>
    </row>
    <row r="18" spans="1:9" x14ac:dyDescent="0.25">
      <c r="A18" s="31"/>
      <c r="B18" s="31"/>
      <c r="C18" s="32" t="s">
        <v>14</v>
      </c>
      <c r="D18" s="32"/>
      <c r="E18" s="33">
        <f>SUM(E14:E17)</f>
        <v>2.7797000000000002E-2</v>
      </c>
      <c r="F18" s="33">
        <f>SUM(F14:F17)</f>
        <v>0.16587000000000002</v>
      </c>
      <c r="G18" s="33">
        <f>SUM(G14:G17)</f>
        <v>0</v>
      </c>
      <c r="H18" s="33">
        <f>SUM(H14:H17)</f>
        <v>0.24193000000000003</v>
      </c>
      <c r="I18" s="33">
        <f>SUM(I14:I17)</f>
        <v>0.43559700000000007</v>
      </c>
    </row>
    <row r="19" spans="1:9" x14ac:dyDescent="0.25">
      <c r="A19" s="31"/>
      <c r="B19" s="31"/>
      <c r="C19" s="42" t="s">
        <v>65</v>
      </c>
      <c r="D19" s="32"/>
      <c r="E19" s="43">
        <f>E12+E18</f>
        <v>1.4907970000000001</v>
      </c>
      <c r="F19" s="43">
        <f>F12+F18</f>
        <v>8.8958700000000004</v>
      </c>
      <c r="G19" s="43">
        <f>G12+G18</f>
        <v>0</v>
      </c>
      <c r="H19" s="43">
        <f>H12+H18</f>
        <v>0.24193000000000003</v>
      </c>
      <c r="I19" s="43">
        <f>I12+I18</f>
        <v>10.628597000000001</v>
      </c>
    </row>
    <row r="20" spans="1:9" x14ac:dyDescent="0.25">
      <c r="A20" s="76" t="s">
        <v>15</v>
      </c>
      <c r="B20" s="76"/>
      <c r="C20" s="76"/>
      <c r="D20" s="76"/>
      <c r="E20" s="76"/>
      <c r="F20" s="76"/>
      <c r="G20" s="76"/>
      <c r="H20" s="76"/>
      <c r="I20" s="76"/>
    </row>
    <row r="21" spans="1:9" ht="24" x14ac:dyDescent="0.25">
      <c r="A21" s="31"/>
      <c r="B21" s="29" t="s">
        <v>16</v>
      </c>
      <c r="C21" s="29" t="s">
        <v>17</v>
      </c>
      <c r="D21" s="50">
        <v>0.03</v>
      </c>
      <c r="E21" s="47">
        <f>ROUND(D21*E19,3)</f>
        <v>4.4999999999999998E-2</v>
      </c>
      <c r="F21" s="47">
        <f>ROUND(D21*F19,3)</f>
        <v>0.26700000000000002</v>
      </c>
      <c r="G21" s="47">
        <f>ROUND(D21*G19,3)</f>
        <v>0</v>
      </c>
      <c r="H21" s="47">
        <f>ROUND(D21*H19,3)</f>
        <v>7.0000000000000001E-3</v>
      </c>
      <c r="I21" s="47">
        <f>SUM(E21:H21)</f>
        <v>0.31900000000000001</v>
      </c>
    </row>
    <row r="22" spans="1:9" x14ac:dyDescent="0.25">
      <c r="A22" s="31"/>
      <c r="B22" s="31"/>
      <c r="C22" s="42" t="s">
        <v>18</v>
      </c>
      <c r="D22" s="42"/>
      <c r="E22" s="51">
        <f>E19+E21</f>
        <v>1.5357970000000001</v>
      </c>
      <c r="F22" s="51">
        <f>F19+F21</f>
        <v>9.1628699999999998</v>
      </c>
      <c r="G22" s="51">
        <f>G19+G21</f>
        <v>0</v>
      </c>
      <c r="H22" s="51">
        <f>H19+H21</f>
        <v>0.24893000000000004</v>
      </c>
      <c r="I22" s="51">
        <f>I19+I21</f>
        <v>10.947597000000002</v>
      </c>
    </row>
    <row r="23" spans="1:9" ht="15" customHeight="1" x14ac:dyDescent="0.25">
      <c r="A23" s="5"/>
      <c r="B23" s="23" t="s">
        <v>19</v>
      </c>
      <c r="C23" s="24" t="s">
        <v>20</v>
      </c>
      <c r="D23" s="6"/>
      <c r="E23" s="7"/>
      <c r="F23" s="7"/>
      <c r="G23" s="7"/>
      <c r="H23" s="7"/>
      <c r="I23" s="7"/>
    </row>
    <row r="24" spans="1:9" x14ac:dyDescent="0.25">
      <c r="A24" s="5"/>
      <c r="B24" s="9"/>
      <c r="C24" s="10" t="s">
        <v>21</v>
      </c>
      <c r="D24" s="10">
        <v>6.34</v>
      </c>
      <c r="E24" s="7"/>
      <c r="F24" s="7"/>
      <c r="G24" s="7"/>
      <c r="H24" s="7"/>
      <c r="I24" s="7"/>
    </row>
    <row r="25" spans="1:9" x14ac:dyDescent="0.25">
      <c r="A25" s="5"/>
      <c r="B25" s="5" t="s">
        <v>22</v>
      </c>
      <c r="C25" s="11" t="s">
        <v>23</v>
      </c>
      <c r="D25" s="10">
        <v>3.55</v>
      </c>
      <c r="E25" s="7"/>
      <c r="F25" s="7"/>
      <c r="G25" s="7"/>
      <c r="H25" s="7"/>
      <c r="I25" s="7"/>
    </row>
    <row r="26" spans="1:9" x14ac:dyDescent="0.25">
      <c r="A26" s="5"/>
      <c r="B26" s="5"/>
      <c r="C26" s="25" t="s">
        <v>24</v>
      </c>
      <c r="D26" s="6">
        <v>6.95</v>
      </c>
      <c r="E26" s="7"/>
      <c r="F26" s="7"/>
      <c r="G26" s="7"/>
      <c r="H26" s="7"/>
      <c r="I26" s="7"/>
    </row>
    <row r="27" spans="1:9" x14ac:dyDescent="0.25">
      <c r="A27" s="5"/>
      <c r="B27" s="5"/>
      <c r="C27" s="8" t="s">
        <v>25</v>
      </c>
      <c r="D27" s="6"/>
      <c r="E27" s="26">
        <f>ROUND(D24*E22,3)</f>
        <v>9.7370000000000001</v>
      </c>
      <c r="F27" s="26">
        <f>ROUND(D24*F22,3)</f>
        <v>58.093000000000004</v>
      </c>
      <c r="G27" s="26">
        <f>ROUND(D25*G22,3)</f>
        <v>0</v>
      </c>
      <c r="H27" s="26">
        <f>ROUND(H22*D26,3)</f>
        <v>1.73</v>
      </c>
      <c r="I27" s="26">
        <f>SUM(E27:H27)</f>
        <v>69.56</v>
      </c>
    </row>
    <row r="28" spans="1:9" ht="15.75" thickBot="1" x14ac:dyDescent="0.3">
      <c r="A28" s="5"/>
      <c r="B28" s="5"/>
      <c r="C28" s="6" t="s">
        <v>26</v>
      </c>
      <c r="D28" s="12">
        <v>0.18</v>
      </c>
      <c r="E28" s="7">
        <f>ROUND(D28*E27,3)</f>
        <v>1.7529999999999999</v>
      </c>
      <c r="F28" s="7">
        <f>ROUND(D28*F27,3)</f>
        <v>10.457000000000001</v>
      </c>
      <c r="G28" s="7">
        <f>ROUND(D28*G27,3)</f>
        <v>0</v>
      </c>
      <c r="H28" s="7">
        <f>ROUND(D28*H27,3)</f>
        <v>0.311</v>
      </c>
      <c r="I28" s="7">
        <f>SUM(E28:H28)</f>
        <v>12.521000000000001</v>
      </c>
    </row>
    <row r="29" spans="1:9" ht="15.75" thickTop="1" x14ac:dyDescent="0.25">
      <c r="A29" s="13"/>
      <c r="B29" s="14"/>
      <c r="C29" s="15" t="s">
        <v>27</v>
      </c>
      <c r="D29" s="15"/>
      <c r="E29" s="16">
        <f>SUM(E27:E28)</f>
        <v>11.49</v>
      </c>
      <c r="F29" s="16">
        <f>SUM(F27:F28)</f>
        <v>68.550000000000011</v>
      </c>
      <c r="G29" s="16">
        <f>SUM(G27:G28)</f>
        <v>0</v>
      </c>
      <c r="H29" s="34">
        <f>SUM(H27:H28)</f>
        <v>2.0409999999999999</v>
      </c>
      <c r="I29" s="34">
        <f>SUM(I27:I28)</f>
        <v>82.081000000000003</v>
      </c>
    </row>
    <row r="30" spans="1:9" x14ac:dyDescent="0.25">
      <c r="E30" s="19" t="s">
        <v>35</v>
      </c>
      <c r="F30" s="19" t="s">
        <v>35</v>
      </c>
      <c r="G30" s="19" t="s">
        <v>36</v>
      </c>
      <c r="H30" s="19" t="s">
        <v>37</v>
      </c>
    </row>
    <row r="31" spans="1:9" x14ac:dyDescent="0.25">
      <c r="C31" s="54" t="s">
        <v>28</v>
      </c>
      <c r="D31" s="55" t="s">
        <v>29</v>
      </c>
      <c r="E31" s="18">
        <f>E27*4.74/4.85</f>
        <v>9.5161608247422702</v>
      </c>
      <c r="F31" s="18"/>
      <c r="G31" s="18"/>
      <c r="H31" s="18"/>
      <c r="I31" s="18"/>
    </row>
    <row r="32" spans="1:9" x14ac:dyDescent="0.25">
      <c r="C32" s="17"/>
      <c r="D32" s="55" t="s">
        <v>30</v>
      </c>
      <c r="E32" s="18"/>
      <c r="F32" s="18">
        <f>F27*4.74/4.85</f>
        <v>56.775426804123725</v>
      </c>
      <c r="G32" s="18"/>
      <c r="H32" s="18"/>
      <c r="I32" s="18"/>
    </row>
    <row r="33" spans="3:9" x14ac:dyDescent="0.25">
      <c r="C33" s="17"/>
      <c r="D33" s="55" t="s">
        <v>31</v>
      </c>
      <c r="E33" s="18"/>
      <c r="F33" s="18"/>
      <c r="G33" s="18">
        <f>G27*3.27/3.55</f>
        <v>0</v>
      </c>
      <c r="H33" s="18"/>
      <c r="I33" s="18"/>
    </row>
    <row r="34" spans="3:9" x14ac:dyDescent="0.25">
      <c r="C34" s="17"/>
      <c r="D34" s="55" t="s">
        <v>32</v>
      </c>
      <c r="E34" s="18"/>
      <c r="F34" s="18"/>
      <c r="G34" s="18"/>
      <c r="H34" s="18">
        <f>H27*6.03/6.95</f>
        <v>1.5009928057553958</v>
      </c>
      <c r="I34" s="18"/>
    </row>
    <row r="35" spans="3:9" x14ac:dyDescent="0.25">
      <c r="C35" s="17"/>
      <c r="D35" s="20" t="s">
        <v>33</v>
      </c>
      <c r="E35" s="21"/>
      <c r="F35" s="21"/>
      <c r="G35" s="21"/>
      <c r="H35" s="21"/>
      <c r="I35" s="22">
        <f>E31+F32+G33+H34</f>
        <v>67.792580434621399</v>
      </c>
    </row>
  </sheetData>
  <mergeCells count="9">
    <mergeCell ref="A6:I6"/>
    <mergeCell ref="A13:I13"/>
    <mergeCell ref="A20:I20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Свод</vt:lpstr>
      <vt:lpstr>ЛЭК2-1162</vt:lpstr>
      <vt:lpstr>1381-11</vt:lpstr>
      <vt:lpstr>02-09.1-11</vt:lpstr>
      <vt:lpstr>1449-11</vt:lpstr>
      <vt:lpstr>1564-11</vt:lpstr>
      <vt:lpstr>11-191</vt:lpstr>
      <vt:lpstr>11-195</vt:lpstr>
      <vt:lpstr>1490-11</vt:lpstr>
      <vt:lpstr>1442-11</vt:lpstr>
      <vt:lpstr>1448-11</vt:lpstr>
      <vt:lpstr>34-12</vt:lpstr>
      <vt:lpstr>11-12</vt:lpstr>
      <vt:lpstr>31-12</vt:lpstr>
      <vt:lpstr>13-12</vt:lpstr>
      <vt:lpstr>1567-11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2012-07-23T11:28:33Z</dcterms:modified>
</cp:coreProperties>
</file>